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COMP1\Projekty\Předboj - soutěž\"/>
    </mc:Choice>
  </mc:AlternateContent>
  <xr:revisionPtr revIDLastSave="0" documentId="13_ncr:1_{1892129F-4DB0-409D-B087-332396488ABC}" xr6:coauthVersionLast="47" xr6:coauthVersionMax="47" xr10:uidLastSave="{00000000-0000-0000-0000-000000000000}"/>
  <bookViews>
    <workbookView xWindow="-120" yWindow="-120" windowWidth="29040" windowHeight="15720" tabRatio="944" activeTab="5" xr2:uid="{00000000-000D-0000-FFFF-FFFF00000000}"/>
  </bookViews>
  <sheets>
    <sheet name="Rekapitulace stavby" sheetId="1" r:id="rId1"/>
    <sheet name="SO.01" sheetId="2" r:id="rId2"/>
    <sheet name="SO.02" sheetId="3" r:id="rId3"/>
    <sheet name="SO.03" sheetId="4" r:id="rId4"/>
    <sheet name="SO.04" sheetId="5" r:id="rId5"/>
    <sheet name="SO.05 " sheetId="6" r:id="rId6"/>
    <sheet name="SO.06" sheetId="7" r:id="rId7"/>
    <sheet name="SO.07" sheetId="8" r:id="rId8"/>
    <sheet name="SO.08 " sheetId="9" r:id="rId9"/>
    <sheet name="SO.10" sheetId="10" r:id="rId10"/>
    <sheet name="elektročást" sheetId="12" r:id="rId11"/>
    <sheet name="Rekap PS" sheetId="13" r:id="rId12"/>
    <sheet name="Obecna PS" sheetId="14" r:id="rId13"/>
    <sheet name=" PS 01" sheetId="15" r:id="rId14"/>
    <sheet name=" PS 02" sheetId="16" r:id="rId15"/>
    <sheet name=" PS 03" sheetId="17" r:id="rId16"/>
    <sheet name=" PS 04" sheetId="18" r:id="rId17"/>
    <sheet name=" PS 05" sheetId="19" r:id="rId18"/>
    <sheet name=" PS 06" sheetId="20" r:id="rId19"/>
    <sheet name=" PS 07" sheetId="21" r:id="rId20"/>
    <sheet name="VRN" sheetId="11" r:id="rId21"/>
  </sheets>
  <definedNames>
    <definedName name="_xlnm._FilterDatabase" localSheetId="1" hidden="1">SO.01!$C$127:$K$278</definedName>
    <definedName name="_xlnm._FilterDatabase" localSheetId="2" hidden="1">SO.02!$C$125:$K$247</definedName>
    <definedName name="_xlnm._FilterDatabase" localSheetId="3" hidden="1">SO.03!$C$119:$K$148</definedName>
    <definedName name="_xlnm._FilterDatabase" localSheetId="4" hidden="1">SO.04!$C$122:$K$240</definedName>
    <definedName name="_xlnm._FilterDatabase" localSheetId="5" hidden="1">'SO.05 '!$C$131:$K$281</definedName>
    <definedName name="_xlnm._FilterDatabase" localSheetId="6" hidden="1">SO.06!$C$120:$K$192</definedName>
    <definedName name="_xlnm._FilterDatabase" localSheetId="7" hidden="1">SO.07!$C$123:$K$181</definedName>
    <definedName name="_xlnm._FilterDatabase" localSheetId="8" hidden="1">'SO.08 '!$C$121:$K$208</definedName>
    <definedName name="_xlnm._FilterDatabase" localSheetId="9" hidden="1">SO.10!$C$121:$K$217</definedName>
    <definedName name="Excel_BuiltIn_Print_Area" localSheetId="13">' PS 01'!$A$1:$G$93</definedName>
    <definedName name="Excel_BuiltIn_Print_Area" localSheetId="14">' PS 02'!$A$1:$G$82</definedName>
    <definedName name="Excel_BuiltIn_Print_Area" localSheetId="15">' PS 03'!$A$1:$G$84</definedName>
    <definedName name="Excel_BuiltIn_Print_Area" localSheetId="16">' PS 04'!$A$1:$G$137</definedName>
    <definedName name="Excel_BuiltIn_Print_Area" localSheetId="17">' PS 05'!$A$1:$G$99</definedName>
    <definedName name="Excel_BuiltIn_Print_Area" localSheetId="18">' PS 06'!$A$1:$G$46</definedName>
    <definedName name="Excel_BuiltIn_Print_Area" localSheetId="19">' PS 07'!$A$1:$G$106</definedName>
    <definedName name="Excel_BuiltIn_Print_Area" localSheetId="12">'Obecna PS'!$A$1:$G$21</definedName>
    <definedName name="Excel_BuiltIn_Print_Area" localSheetId="11">'Rekap PS'!$A$1:$D$12</definedName>
    <definedName name="Excel_BuiltIn_Print_Titles" localSheetId="13">' PS 01'!$1:$8</definedName>
    <definedName name="Excel_BuiltIn_Print_Titles" localSheetId="14">' PS 02'!$1:$8</definedName>
    <definedName name="Excel_BuiltIn_Print_Titles" localSheetId="15">' PS 03'!$1:$8</definedName>
    <definedName name="Excel_BuiltIn_Print_Titles" localSheetId="16">' PS 04'!$1:$8</definedName>
    <definedName name="Excel_BuiltIn_Print_Titles" localSheetId="17">' PS 05'!$1:$8</definedName>
    <definedName name="Excel_BuiltIn_Print_Titles" localSheetId="18">' PS 06'!$1:$8</definedName>
    <definedName name="Excel_BuiltIn_Print_Titles" localSheetId="19">' PS 07'!$1:$8</definedName>
    <definedName name="Excel_BuiltIn_Print_Titles" localSheetId="12">'Obecna PS'!$1:$8</definedName>
    <definedName name="Excel_BuiltIn_Print_Titles" localSheetId="11">'Rekap PS'!$1:$4</definedName>
    <definedName name="_xlnm.Print_Titles" localSheetId="13">' PS 01'!$1:$8</definedName>
    <definedName name="_xlnm.Print_Titles" localSheetId="14">' PS 02'!$1:$8</definedName>
    <definedName name="_xlnm.Print_Titles" localSheetId="15">' PS 03'!$1:$8</definedName>
    <definedName name="_xlnm.Print_Titles" localSheetId="16">' PS 04'!$1:$8</definedName>
    <definedName name="_xlnm.Print_Titles" localSheetId="17">' PS 05'!$1:$8</definedName>
    <definedName name="_xlnm.Print_Titles" localSheetId="18">' PS 06'!$1:$8</definedName>
    <definedName name="_xlnm.Print_Titles" localSheetId="19">' PS 07'!$1:$8</definedName>
    <definedName name="_xlnm.Print_Titles" localSheetId="0">'Rekapitulace stavby'!$92:$92</definedName>
    <definedName name="_xlnm.Print_Titles" localSheetId="1">SO.01!$127:$127</definedName>
    <definedName name="_xlnm.Print_Titles" localSheetId="2">SO.02!$125:$125</definedName>
    <definedName name="_xlnm.Print_Titles" localSheetId="3">SO.03!$119:$119</definedName>
    <definedName name="_xlnm.Print_Titles" localSheetId="4">SO.04!$122:$122</definedName>
    <definedName name="_xlnm.Print_Titles" localSheetId="5">'SO.05 '!$131:$131</definedName>
    <definedName name="_xlnm.Print_Titles" localSheetId="6">SO.06!$120:$120</definedName>
    <definedName name="_xlnm.Print_Titles" localSheetId="7">SO.07!$123:$123</definedName>
    <definedName name="_xlnm.Print_Titles" localSheetId="8">'SO.08 '!$121:$121</definedName>
    <definedName name="_xlnm.Print_Titles" localSheetId="9">SO.10!$121:$121</definedName>
    <definedName name="_xlnm.Print_Area" localSheetId="13">' PS 01'!$B$1:$J$94</definedName>
    <definedName name="_xlnm.Print_Area" localSheetId="14">' PS 02'!$B$1:$J$83</definedName>
    <definedName name="_xlnm.Print_Area" localSheetId="15">' PS 03'!$B$1:$J$85</definedName>
    <definedName name="_xlnm.Print_Area" localSheetId="16">' PS 04'!$B$1:$J$138</definedName>
    <definedName name="_xlnm.Print_Area" localSheetId="17">' PS 05'!$B$1:$J$100</definedName>
    <definedName name="_xlnm.Print_Area" localSheetId="18">' PS 06'!$B$1:$J$47</definedName>
    <definedName name="_xlnm.Print_Area" localSheetId="19">' PS 07'!$B$1:$J$107</definedName>
    <definedName name="_xlnm.Print_Area" localSheetId="12">'Obecna PS'!$B$1:$J$22</definedName>
    <definedName name="_xlnm.Print_Area" localSheetId="11">'Rekap PS'!$B$1:$E$19</definedName>
    <definedName name="_xlnm.Print_Area" localSheetId="0">'Rekapitulace stavby'!$D$4:$AO$76,'Rekapitulace stavby'!$C$82:$AQ$107</definedName>
    <definedName name="_xlnm.Print_Area" localSheetId="1">SO.01!$C$4:$J$76,SO.01!$C$82:$J$109,SO.01!$C$115:$J$278</definedName>
    <definedName name="_xlnm.Print_Area" localSheetId="2">SO.02!$C$4:$J$76,SO.02!$C$82:$J$107,SO.02!$C$113:$J$247</definedName>
    <definedName name="_xlnm.Print_Area" localSheetId="3">SO.03!$C$4:$J$76,SO.03!$C$82:$J$101,SO.03!$C$107:$J$148</definedName>
    <definedName name="_xlnm.Print_Area" localSheetId="4">SO.04!$C$4:$J$76,SO.04!$C$82:$J$104,SO.04!$C$110:$J$240</definedName>
    <definedName name="_xlnm.Print_Area" localSheetId="5">'SO.05 '!$C$4:$J$76,'SO.05 '!$C$82:$J$113,'SO.05 '!$C$119:$J$281</definedName>
    <definedName name="_xlnm.Print_Area" localSheetId="6">SO.06!$C$4:$J$76,SO.06!$C$82:$J$102,SO.06!$C$108:$J$192</definedName>
    <definedName name="_xlnm.Print_Area" localSheetId="7">SO.07!$C$4:$J$76,SO.07!$C$82:$J$105,SO.07!$C$111:$J$181</definedName>
    <definedName name="_xlnm.Print_Area" localSheetId="8">'SO.08 '!$C$4:$J$76,'SO.08 '!$C$82:$J$103,'SO.08 '!$C$109:$J$208</definedName>
    <definedName name="_xlnm.Print_Area" localSheetId="9">SO.10!$C$4:$J$76,SO.10!$C$82:$J$103,SO.10!$C$109:$J$217</definedName>
    <definedName name="_xlnm.Print_Area" localSheetId="20">VRN!$A$1:$E$41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0" i="3" l="1"/>
  <c r="H204" i="2"/>
  <c r="H202" i="2"/>
  <c r="H136" i="4"/>
  <c r="H161" i="8" l="1"/>
  <c r="BK141" i="4"/>
  <c r="BI141" i="4"/>
  <c r="BH141" i="4"/>
  <c r="BG141" i="4"/>
  <c r="BF141" i="4"/>
  <c r="T141" i="4"/>
  <c r="R141" i="4"/>
  <c r="P141" i="4"/>
  <c r="J141" i="4"/>
  <c r="BE141" i="4" s="1"/>
  <c r="BK173" i="9"/>
  <c r="BI173" i="9"/>
  <c r="BH173" i="9"/>
  <c r="BG173" i="9"/>
  <c r="BF173" i="9"/>
  <c r="T173" i="9"/>
  <c r="R173" i="9"/>
  <c r="P173" i="9"/>
  <c r="J173" i="9"/>
  <c r="BE173" i="9" s="1"/>
  <c r="J188" i="7"/>
  <c r="J190" i="7"/>
  <c r="J189" i="7"/>
  <c r="J187" i="7"/>
  <c r="J186" i="7"/>
  <c r="J185" i="7"/>
  <c r="J184" i="7"/>
  <c r="J183" i="7"/>
  <c r="J182" i="7"/>
  <c r="J223" i="5"/>
  <c r="J222" i="5"/>
  <c r="J221" i="5"/>
  <c r="J220" i="5"/>
  <c r="J219" i="5"/>
  <c r="J218" i="5"/>
  <c r="J217" i="5"/>
  <c r="H216" i="5"/>
  <c r="J216" i="5" s="1"/>
  <c r="H215" i="5"/>
  <c r="J215" i="5" s="1"/>
  <c r="BK157" i="8"/>
  <c r="BI157" i="8"/>
  <c r="BH157" i="8"/>
  <c r="BG157" i="8"/>
  <c r="BF157" i="8"/>
  <c r="T157" i="8"/>
  <c r="R157" i="8"/>
  <c r="P157" i="8"/>
  <c r="J157" i="8"/>
  <c r="BE157" i="8" s="1"/>
  <c r="BK156" i="8"/>
  <c r="BI156" i="8"/>
  <c r="BH156" i="8"/>
  <c r="BG156" i="8"/>
  <c r="BF156" i="8"/>
  <c r="T156" i="8"/>
  <c r="R156" i="8"/>
  <c r="P156" i="8"/>
  <c r="J156" i="8"/>
  <c r="BE156" i="8" s="1"/>
  <c r="BK155" i="8"/>
  <c r="BI155" i="8"/>
  <c r="BH155" i="8"/>
  <c r="BG155" i="8"/>
  <c r="BF155" i="8"/>
  <c r="T155" i="8"/>
  <c r="R155" i="8"/>
  <c r="P155" i="8"/>
  <c r="J155" i="8"/>
  <c r="BE155" i="8" s="1"/>
  <c r="BK154" i="8"/>
  <c r="BI154" i="8"/>
  <c r="BH154" i="8"/>
  <c r="BG154" i="8"/>
  <c r="BF154" i="8"/>
  <c r="T154" i="8"/>
  <c r="R154" i="8"/>
  <c r="P154" i="8"/>
  <c r="J154" i="8"/>
  <c r="BE154" i="8" s="1"/>
  <c r="BK132" i="4"/>
  <c r="BI132" i="4"/>
  <c r="BH132" i="4"/>
  <c r="BG132" i="4"/>
  <c r="BF132" i="4"/>
  <c r="T132" i="4"/>
  <c r="R132" i="4"/>
  <c r="P132" i="4"/>
  <c r="J132" i="4"/>
  <c r="BE132" i="4" s="1"/>
  <c r="BK131" i="4"/>
  <c r="BI131" i="4"/>
  <c r="BH131" i="4"/>
  <c r="BG131" i="4"/>
  <c r="BF131" i="4"/>
  <c r="T131" i="4"/>
  <c r="R131" i="4"/>
  <c r="P131" i="4"/>
  <c r="J131" i="4"/>
  <c r="BE131" i="4" s="1"/>
  <c r="BK130" i="4"/>
  <c r="BI130" i="4"/>
  <c r="BH130" i="4"/>
  <c r="BG130" i="4"/>
  <c r="BF130" i="4"/>
  <c r="T130" i="4"/>
  <c r="R130" i="4"/>
  <c r="P130" i="4"/>
  <c r="J130" i="4"/>
  <c r="BE130" i="4" s="1"/>
  <c r="BK129" i="4"/>
  <c r="BI129" i="4"/>
  <c r="BH129" i="4"/>
  <c r="BG129" i="4"/>
  <c r="BF129" i="4"/>
  <c r="T129" i="4"/>
  <c r="R129" i="4"/>
  <c r="P129" i="4"/>
  <c r="J129" i="4"/>
  <c r="BE129" i="4" s="1"/>
  <c r="BK186" i="3"/>
  <c r="BI186" i="3"/>
  <c r="BH186" i="3"/>
  <c r="BG186" i="3"/>
  <c r="BF186" i="3"/>
  <c r="T186" i="3"/>
  <c r="R186" i="3"/>
  <c r="P186" i="3"/>
  <c r="J186" i="3"/>
  <c r="BE186" i="3" s="1"/>
  <c r="BK185" i="3"/>
  <c r="BI185" i="3"/>
  <c r="BH185" i="3"/>
  <c r="BG185" i="3"/>
  <c r="BF185" i="3"/>
  <c r="T185" i="3"/>
  <c r="R185" i="3"/>
  <c r="P185" i="3"/>
  <c r="J185" i="3"/>
  <c r="BE185" i="3" s="1"/>
  <c r="BK184" i="3"/>
  <c r="BI184" i="3"/>
  <c r="BH184" i="3"/>
  <c r="BG184" i="3"/>
  <c r="BF184" i="3"/>
  <c r="T184" i="3"/>
  <c r="R184" i="3"/>
  <c r="P184" i="3"/>
  <c r="J184" i="3"/>
  <c r="BE184" i="3" s="1"/>
  <c r="BK183" i="3"/>
  <c r="BI183" i="3"/>
  <c r="BH183" i="3"/>
  <c r="BG183" i="3"/>
  <c r="BF183" i="3"/>
  <c r="T183" i="3"/>
  <c r="R183" i="3"/>
  <c r="P183" i="3"/>
  <c r="J183" i="3"/>
  <c r="BE183" i="3" s="1"/>
  <c r="BK200" i="2"/>
  <c r="BI200" i="2"/>
  <c r="BH200" i="2"/>
  <c r="BG200" i="2"/>
  <c r="BF200" i="2"/>
  <c r="T200" i="2"/>
  <c r="R200" i="2"/>
  <c r="P200" i="2"/>
  <c r="J200" i="2"/>
  <c r="BE200" i="2" s="1"/>
  <c r="BK198" i="2"/>
  <c r="BI198" i="2"/>
  <c r="BH198" i="2"/>
  <c r="BG198" i="2"/>
  <c r="BF198" i="2"/>
  <c r="T198" i="2"/>
  <c r="R198" i="2"/>
  <c r="P198" i="2"/>
  <c r="J198" i="2"/>
  <c r="BE198" i="2" s="1"/>
  <c r="BK199" i="2"/>
  <c r="BI199" i="2"/>
  <c r="BH199" i="2"/>
  <c r="BG199" i="2"/>
  <c r="BF199" i="2"/>
  <c r="T199" i="2"/>
  <c r="R199" i="2"/>
  <c r="P199" i="2"/>
  <c r="J199" i="2"/>
  <c r="BE199" i="2" s="1"/>
  <c r="BK197" i="2"/>
  <c r="BI197" i="2"/>
  <c r="BH197" i="2"/>
  <c r="BG197" i="2"/>
  <c r="BF197" i="2"/>
  <c r="T197" i="2"/>
  <c r="R197" i="2"/>
  <c r="P197" i="2"/>
  <c r="J197" i="2"/>
  <c r="BE197" i="2" s="1"/>
  <c r="H143" i="10"/>
  <c r="H142" i="10" s="1"/>
  <c r="BI142" i="10"/>
  <c r="BH142" i="10"/>
  <c r="BG142" i="10"/>
  <c r="BF142" i="10"/>
  <c r="T141" i="10"/>
  <c r="BI141" i="10"/>
  <c r="BH141" i="10"/>
  <c r="BG141" i="10"/>
  <c r="BF141" i="10"/>
  <c r="H149" i="9"/>
  <c r="H148" i="9" s="1"/>
  <c r="H147" i="9"/>
  <c r="H146" i="9" s="1"/>
  <c r="T146" i="9" s="1"/>
  <c r="H142" i="9"/>
  <c r="H141" i="9" s="1"/>
  <c r="BI148" i="9"/>
  <c r="BH148" i="9"/>
  <c r="BG148" i="9"/>
  <c r="BF148" i="9"/>
  <c r="BI146" i="9"/>
  <c r="BH146" i="9"/>
  <c r="BG146" i="9"/>
  <c r="BF146" i="9"/>
  <c r="J150" i="9"/>
  <c r="BE150" i="9" s="1"/>
  <c r="P150" i="9"/>
  <c r="R150" i="9"/>
  <c r="T150" i="9"/>
  <c r="BF150" i="9"/>
  <c r="BG150" i="9"/>
  <c r="BH150" i="9"/>
  <c r="BI150" i="9"/>
  <c r="BK150" i="9"/>
  <c r="H137" i="7"/>
  <c r="H136" i="7" s="1"/>
  <c r="H135" i="7"/>
  <c r="H134" i="7" s="1"/>
  <c r="T134" i="7" s="1"/>
  <c r="H131" i="7"/>
  <c r="H130" i="7" s="1"/>
  <c r="BI136" i="7"/>
  <c r="BH136" i="7"/>
  <c r="BG136" i="7"/>
  <c r="BF136" i="7"/>
  <c r="BI134" i="7"/>
  <c r="BH134" i="7"/>
  <c r="BG134" i="7"/>
  <c r="BF134" i="7"/>
  <c r="H150" i="6"/>
  <c r="H149" i="6" s="1"/>
  <c r="H148" i="6"/>
  <c r="H147" i="6" s="1"/>
  <c r="T147" i="6" s="1"/>
  <c r="BI149" i="6"/>
  <c r="BH149" i="6"/>
  <c r="BG149" i="6"/>
  <c r="BF149" i="6"/>
  <c r="BI147" i="6"/>
  <c r="BH147" i="6"/>
  <c r="BG147" i="6"/>
  <c r="BF147" i="6"/>
  <c r="H146" i="5"/>
  <c r="H152" i="5"/>
  <c r="H151" i="5" s="1"/>
  <c r="H150" i="5"/>
  <c r="H149" i="5" s="1"/>
  <c r="R149" i="5" s="1"/>
  <c r="H142" i="5"/>
  <c r="H141" i="5" s="1"/>
  <c r="BI151" i="5"/>
  <c r="BH151" i="5"/>
  <c r="BG151" i="5"/>
  <c r="BF151" i="5"/>
  <c r="BI149" i="5"/>
  <c r="BH149" i="5"/>
  <c r="BG149" i="5"/>
  <c r="BF149" i="5"/>
  <c r="H126" i="5"/>
  <c r="BK151" i="8"/>
  <c r="BI151" i="8"/>
  <c r="BH151" i="8"/>
  <c r="BG151" i="8"/>
  <c r="BF151" i="8"/>
  <c r="T151" i="8"/>
  <c r="R151" i="8"/>
  <c r="P151" i="8"/>
  <c r="J151" i="8"/>
  <c r="BE151" i="8" s="1"/>
  <c r="BK179" i="7"/>
  <c r="BI179" i="7"/>
  <c r="BH179" i="7"/>
  <c r="BG179" i="7"/>
  <c r="BF179" i="7"/>
  <c r="T179" i="7"/>
  <c r="R179" i="7"/>
  <c r="P179" i="7"/>
  <c r="J179" i="7"/>
  <c r="BE179" i="7" s="1"/>
  <c r="BK178" i="7"/>
  <c r="BI178" i="7"/>
  <c r="BH178" i="7"/>
  <c r="BG178" i="7"/>
  <c r="BF178" i="7"/>
  <c r="T178" i="7"/>
  <c r="R178" i="7"/>
  <c r="P178" i="7"/>
  <c r="J178" i="7"/>
  <c r="BE178" i="7" s="1"/>
  <c r="BK214" i="5"/>
  <c r="BI214" i="5"/>
  <c r="BH214" i="5"/>
  <c r="BG214" i="5"/>
  <c r="BF214" i="5"/>
  <c r="T214" i="5"/>
  <c r="R214" i="5"/>
  <c r="P214" i="5"/>
  <c r="J214" i="5"/>
  <c r="BE214" i="5" s="1"/>
  <c r="H181" i="10"/>
  <c r="J181" i="10" s="1"/>
  <c r="BE181" i="10" s="1"/>
  <c r="BI181" i="10"/>
  <c r="BH181" i="10"/>
  <c r="BG181" i="10"/>
  <c r="BF181" i="10"/>
  <c r="H179" i="10"/>
  <c r="H177" i="10"/>
  <c r="H170" i="10"/>
  <c r="H173" i="10" s="1"/>
  <c r="H168" i="10" s="1"/>
  <c r="H164" i="10"/>
  <c r="H167" i="10" s="1"/>
  <c r="H162" i="10" s="1"/>
  <c r="H205" i="5"/>
  <c r="H206" i="5"/>
  <c r="H171" i="7"/>
  <c r="H170" i="7" s="1"/>
  <c r="BK140" i="4"/>
  <c r="BK139" i="4"/>
  <c r="BI139" i="4"/>
  <c r="BH139" i="4"/>
  <c r="BG139" i="4"/>
  <c r="BF139" i="4"/>
  <c r="T139" i="4"/>
  <c r="R139" i="4"/>
  <c r="P139" i="4"/>
  <c r="J139" i="4"/>
  <c r="BE139" i="4" s="1"/>
  <c r="H167" i="5"/>
  <c r="P167" i="5" s="1"/>
  <c r="BI167" i="5"/>
  <c r="BH167" i="5"/>
  <c r="BG167" i="5"/>
  <c r="BF167" i="5"/>
  <c r="BI140" i="4"/>
  <c r="BH140" i="4"/>
  <c r="BG140" i="4"/>
  <c r="BF140" i="4"/>
  <c r="T140" i="4"/>
  <c r="R140" i="4"/>
  <c r="P140" i="4"/>
  <c r="I50" i="21"/>
  <c r="I46" i="21"/>
  <c r="I42" i="21"/>
  <c r="I38" i="21"/>
  <c r="I34" i="21"/>
  <c r="I30" i="21"/>
  <c r="I26" i="21"/>
  <c r="I22" i="21"/>
  <c r="I18" i="21"/>
  <c r="I14" i="21"/>
  <c r="I10" i="21"/>
  <c r="I30" i="20"/>
  <c r="I26" i="20"/>
  <c r="I22" i="20"/>
  <c r="I18" i="20"/>
  <c r="I14" i="20"/>
  <c r="I10" i="20"/>
  <c r="I34" i="19"/>
  <c r="I30" i="19"/>
  <c r="I26" i="19"/>
  <c r="I22" i="19"/>
  <c r="I18" i="19"/>
  <c r="I14" i="19"/>
  <c r="I10" i="19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34" i="17"/>
  <c r="I30" i="17"/>
  <c r="I26" i="17"/>
  <c r="I22" i="17"/>
  <c r="I18" i="17"/>
  <c r="I14" i="17"/>
  <c r="I10" i="17"/>
  <c r="I66" i="16"/>
  <c r="I62" i="16"/>
  <c r="I58" i="16"/>
  <c r="I54" i="16"/>
  <c r="I50" i="16"/>
  <c r="I46" i="16"/>
  <c r="I42" i="16"/>
  <c r="I38" i="16"/>
  <c r="I34" i="16"/>
  <c r="I30" i="16"/>
  <c r="I26" i="16"/>
  <c r="I22" i="16"/>
  <c r="I18" i="16"/>
  <c r="I14" i="16"/>
  <c r="I10" i="16"/>
  <c r="I54" i="15"/>
  <c r="I50" i="15"/>
  <c r="I46" i="15"/>
  <c r="I42" i="15"/>
  <c r="I38" i="15"/>
  <c r="I34" i="15"/>
  <c r="I30" i="15"/>
  <c r="I26" i="15"/>
  <c r="I22" i="15"/>
  <c r="I18" i="15"/>
  <c r="I14" i="15"/>
  <c r="I10" i="15"/>
  <c r="I18" i="14"/>
  <c r="I14" i="14"/>
  <c r="I10" i="14"/>
  <c r="I106" i="21" l="1"/>
  <c r="E14" i="13" s="1"/>
  <c r="I84" i="17"/>
  <c r="E10" i="13" s="1"/>
  <c r="I82" i="16"/>
  <c r="E9" i="13" s="1"/>
  <c r="I93" i="15"/>
  <c r="E8" i="13" s="1"/>
  <c r="I21" i="14"/>
  <c r="E7" i="13" s="1"/>
  <c r="I137" i="18"/>
  <c r="E11" i="13" s="1"/>
  <c r="I99" i="19"/>
  <c r="E12" i="13" s="1"/>
  <c r="I46" i="20"/>
  <c r="E13" i="13" s="1"/>
  <c r="R149" i="6"/>
  <c r="J149" i="6"/>
  <c r="BE149" i="6" s="1"/>
  <c r="R142" i="10"/>
  <c r="T142" i="10"/>
  <c r="J142" i="10"/>
  <c r="BE142" i="10" s="1"/>
  <c r="P141" i="10"/>
  <c r="BK141" i="10"/>
  <c r="J141" i="10"/>
  <c r="BE141" i="10" s="1"/>
  <c r="R141" i="10"/>
  <c r="P142" i="10"/>
  <c r="BK142" i="10"/>
  <c r="H180" i="10"/>
  <c r="R148" i="9"/>
  <c r="BK148" i="9"/>
  <c r="P148" i="9"/>
  <c r="J148" i="9"/>
  <c r="BE148" i="9" s="1"/>
  <c r="T148" i="9"/>
  <c r="J146" i="9"/>
  <c r="BE146" i="9" s="1"/>
  <c r="R146" i="9"/>
  <c r="P146" i="9"/>
  <c r="BK146" i="9"/>
  <c r="R136" i="7"/>
  <c r="T136" i="7"/>
  <c r="J134" i="7"/>
  <c r="BE134" i="7" s="1"/>
  <c r="BK134" i="7"/>
  <c r="P134" i="7"/>
  <c r="R134" i="7"/>
  <c r="J136" i="7"/>
  <c r="BE136" i="7" s="1"/>
  <c r="P136" i="7"/>
  <c r="BK136" i="7"/>
  <c r="T149" i="6"/>
  <c r="J147" i="6"/>
  <c r="BE147" i="6" s="1"/>
  <c r="P147" i="6"/>
  <c r="BK147" i="6"/>
  <c r="R147" i="6"/>
  <c r="P149" i="6"/>
  <c r="BK149" i="6"/>
  <c r="BK151" i="5"/>
  <c r="R151" i="5"/>
  <c r="P151" i="5"/>
  <c r="J151" i="5"/>
  <c r="BE151" i="5" s="1"/>
  <c r="T151" i="5"/>
  <c r="J167" i="5"/>
  <c r="BE167" i="5" s="1"/>
  <c r="J149" i="5"/>
  <c r="BE149" i="5" s="1"/>
  <c r="BK149" i="5"/>
  <c r="T149" i="5"/>
  <c r="P149" i="5"/>
  <c r="BK167" i="5"/>
  <c r="BK181" i="10"/>
  <c r="H207" i="5"/>
  <c r="H204" i="5" s="1"/>
  <c r="T167" i="5"/>
  <c r="R167" i="5"/>
  <c r="J140" i="4"/>
  <c r="J138" i="4" s="1"/>
  <c r="J99" i="4" s="1"/>
  <c r="F242" i="12"/>
  <c r="F241" i="12"/>
  <c r="F240" i="12"/>
  <c r="F239" i="12"/>
  <c r="F238" i="12" s="1"/>
  <c r="F235" i="12"/>
  <c r="F234" i="12"/>
  <c r="F233" i="12"/>
  <c r="F232" i="12"/>
  <c r="F231" i="12"/>
  <c r="F230" i="12"/>
  <c r="F229" i="12"/>
  <c r="F228" i="12"/>
  <c r="F227" i="12"/>
  <c r="F226" i="12"/>
  <c r="F225" i="12"/>
  <c r="F224" i="12"/>
  <c r="F223" i="12"/>
  <c r="F222" i="12"/>
  <c r="F221" i="12"/>
  <c r="F217" i="12"/>
  <c r="F216" i="12"/>
  <c r="F215" i="12"/>
  <c r="F214" i="12"/>
  <c r="F213" i="12"/>
  <c r="F212" i="12"/>
  <c r="F211" i="12"/>
  <c r="F210" i="12"/>
  <c r="F209" i="12"/>
  <c r="F208" i="12"/>
  <c r="F207" i="12"/>
  <c r="F206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59" i="12"/>
  <c r="F158" i="12"/>
  <c r="F157" i="12"/>
  <c r="F156" i="12"/>
  <c r="F155" i="12" s="1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161" i="12" l="1"/>
  <c r="E15" i="13"/>
  <c r="AG105" i="1" s="1"/>
  <c r="AN105" i="1" s="1"/>
  <c r="F220" i="12"/>
  <c r="F185" i="12"/>
  <c r="F118" i="12"/>
  <c r="F49" i="12"/>
  <c r="F3" i="12"/>
  <c r="BE140" i="4"/>
  <c r="BD106" i="1"/>
  <c r="E40" i="11"/>
  <c r="E22" i="11"/>
  <c r="J37" i="10"/>
  <c r="AY106" i="1" s="1"/>
  <c r="J36" i="10"/>
  <c r="AX106" i="1" s="1"/>
  <c r="J35" i="10"/>
  <c r="AX103" i="1" s="1"/>
  <c r="BI217" i="10"/>
  <c r="BH217" i="10"/>
  <c r="BG217" i="10"/>
  <c r="BF217" i="10"/>
  <c r="T217" i="10"/>
  <c r="T216" i="10" s="1"/>
  <c r="R217" i="10"/>
  <c r="R216" i="10" s="1"/>
  <c r="P217" i="10"/>
  <c r="P216" i="10" s="1"/>
  <c r="BI215" i="10"/>
  <c r="BH215" i="10"/>
  <c r="BG215" i="10"/>
  <c r="BF215" i="10"/>
  <c r="T215" i="10"/>
  <c r="R215" i="10"/>
  <c r="P215" i="10"/>
  <c r="BI214" i="10"/>
  <c r="BH214" i="10"/>
  <c r="BG214" i="10"/>
  <c r="BF214" i="10"/>
  <c r="T214" i="10"/>
  <c r="R214" i="10"/>
  <c r="P214" i="10"/>
  <c r="BI211" i="10"/>
  <c r="BH211" i="10"/>
  <c r="BG211" i="10"/>
  <c r="BF211" i="10"/>
  <c r="T211" i="10"/>
  <c r="R211" i="10"/>
  <c r="P211" i="10"/>
  <c r="BI207" i="10"/>
  <c r="BH207" i="10"/>
  <c r="BG207" i="10"/>
  <c r="BF207" i="10"/>
  <c r="T207" i="10"/>
  <c r="R207" i="10"/>
  <c r="P207" i="10"/>
  <c r="BI205" i="10"/>
  <c r="BH205" i="10"/>
  <c r="BG205" i="10"/>
  <c r="BF205" i="10"/>
  <c r="T205" i="10"/>
  <c r="R205" i="10"/>
  <c r="P205" i="10"/>
  <c r="BI203" i="10"/>
  <c r="BH203" i="10"/>
  <c r="BG203" i="10"/>
  <c r="BF203" i="10"/>
  <c r="T203" i="10"/>
  <c r="R203" i="10"/>
  <c r="P203" i="10"/>
  <c r="BI201" i="10"/>
  <c r="BH201" i="10"/>
  <c r="BG201" i="10"/>
  <c r="BF201" i="10"/>
  <c r="T201" i="10"/>
  <c r="R201" i="10"/>
  <c r="P201" i="10"/>
  <c r="BI200" i="10"/>
  <c r="BH200" i="10"/>
  <c r="BG200" i="10"/>
  <c r="BF200" i="10"/>
  <c r="T200" i="10"/>
  <c r="R200" i="10"/>
  <c r="P200" i="10"/>
  <c r="BI199" i="10"/>
  <c r="BH199" i="10"/>
  <c r="BG199" i="10"/>
  <c r="BF199" i="10"/>
  <c r="T199" i="10"/>
  <c r="R199" i="10"/>
  <c r="P199" i="10"/>
  <c r="BI197" i="10"/>
  <c r="BH197" i="10"/>
  <c r="BG197" i="10"/>
  <c r="BF197" i="10"/>
  <c r="T197" i="10"/>
  <c r="R197" i="10"/>
  <c r="P197" i="10"/>
  <c r="BI194" i="10"/>
  <c r="BH194" i="10"/>
  <c r="BG194" i="10"/>
  <c r="BF194" i="10"/>
  <c r="T194" i="10"/>
  <c r="R194" i="10"/>
  <c r="P194" i="10"/>
  <c r="BI193" i="10"/>
  <c r="BH193" i="10"/>
  <c r="BG193" i="10"/>
  <c r="BF193" i="10"/>
  <c r="T193" i="10"/>
  <c r="R193" i="10"/>
  <c r="P193" i="10"/>
  <c r="BI192" i="10"/>
  <c r="BH192" i="10"/>
  <c r="BG192" i="10"/>
  <c r="BF192" i="10"/>
  <c r="T192" i="10"/>
  <c r="R192" i="10"/>
  <c r="P192" i="10"/>
  <c r="BI190" i="10"/>
  <c r="BH190" i="10"/>
  <c r="BG190" i="10"/>
  <c r="BF190" i="10"/>
  <c r="T190" i="10"/>
  <c r="R190" i="10"/>
  <c r="P190" i="10"/>
  <c r="BI189" i="10"/>
  <c r="BH189" i="10"/>
  <c r="BG189" i="10"/>
  <c r="BF189" i="10"/>
  <c r="T189" i="10"/>
  <c r="R189" i="10"/>
  <c r="P189" i="10"/>
  <c r="BI188" i="10"/>
  <c r="BH188" i="10"/>
  <c r="BG188" i="10"/>
  <c r="BF188" i="10"/>
  <c r="T188" i="10"/>
  <c r="R188" i="10"/>
  <c r="P188" i="10"/>
  <c r="BI187" i="10"/>
  <c r="BH187" i="10"/>
  <c r="BG187" i="10"/>
  <c r="BF187" i="10"/>
  <c r="T187" i="10"/>
  <c r="R187" i="10"/>
  <c r="P187" i="10"/>
  <c r="BI186" i="10"/>
  <c r="BH186" i="10"/>
  <c r="BG186" i="10"/>
  <c r="BF186" i="10"/>
  <c r="T186" i="10"/>
  <c r="R186" i="10"/>
  <c r="P186" i="10"/>
  <c r="BI185" i="10"/>
  <c r="BH185" i="10"/>
  <c r="BG185" i="10"/>
  <c r="BF185" i="10"/>
  <c r="T185" i="10"/>
  <c r="R185" i="10"/>
  <c r="P185" i="10"/>
  <c r="BI183" i="10"/>
  <c r="BH183" i="10"/>
  <c r="BG183" i="10"/>
  <c r="BF183" i="10"/>
  <c r="T183" i="10"/>
  <c r="R183" i="10"/>
  <c r="P183" i="10"/>
  <c r="BI175" i="10"/>
  <c r="BH175" i="10"/>
  <c r="BG175" i="10"/>
  <c r="BF175" i="10"/>
  <c r="T175" i="10"/>
  <c r="R175" i="10"/>
  <c r="P175" i="10"/>
  <c r="BI174" i="10"/>
  <c r="BH174" i="10"/>
  <c r="BG174" i="10"/>
  <c r="BF174" i="10"/>
  <c r="T174" i="10"/>
  <c r="R174" i="10"/>
  <c r="P174" i="10"/>
  <c r="BI168" i="10"/>
  <c r="BH168" i="10"/>
  <c r="BG168" i="10"/>
  <c r="BF168" i="10"/>
  <c r="T168" i="10"/>
  <c r="R168" i="10"/>
  <c r="P168" i="10"/>
  <c r="BI162" i="10"/>
  <c r="BH162" i="10"/>
  <c r="BG162" i="10"/>
  <c r="BF162" i="10"/>
  <c r="T162" i="10"/>
  <c r="R162" i="10"/>
  <c r="P162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7" i="10"/>
  <c r="BH157" i="10"/>
  <c r="BG157" i="10"/>
  <c r="BF157" i="10"/>
  <c r="T157" i="10"/>
  <c r="R157" i="10"/>
  <c r="P157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3" i="10"/>
  <c r="BH153" i="10"/>
  <c r="BG153" i="10"/>
  <c r="BF153" i="10"/>
  <c r="T153" i="10"/>
  <c r="R153" i="10"/>
  <c r="P153" i="10"/>
  <c r="BI152" i="10"/>
  <c r="BH152" i="10"/>
  <c r="BG152" i="10"/>
  <c r="BF152" i="10"/>
  <c r="T152" i="10"/>
  <c r="R152" i="10"/>
  <c r="P152" i="10"/>
  <c r="BI151" i="10"/>
  <c r="BH151" i="10"/>
  <c r="BG151" i="10"/>
  <c r="BF151" i="10"/>
  <c r="T151" i="10"/>
  <c r="R151" i="10"/>
  <c r="P151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7" i="10"/>
  <c r="BH147" i="10"/>
  <c r="BG147" i="10"/>
  <c r="BF147" i="10"/>
  <c r="T147" i="10"/>
  <c r="R147" i="10"/>
  <c r="P147" i="10"/>
  <c r="BI146" i="10"/>
  <c r="BH146" i="10"/>
  <c r="BG146" i="10"/>
  <c r="BF146" i="10"/>
  <c r="T146" i="10"/>
  <c r="R146" i="10"/>
  <c r="P146" i="10"/>
  <c r="BI145" i="10"/>
  <c r="BH145" i="10"/>
  <c r="BG145" i="10"/>
  <c r="BF145" i="10"/>
  <c r="T145" i="10"/>
  <c r="R145" i="10"/>
  <c r="P145" i="10"/>
  <c r="BI144" i="10"/>
  <c r="BH144" i="10"/>
  <c r="BG144" i="10"/>
  <c r="BF144" i="10"/>
  <c r="T144" i="10"/>
  <c r="R144" i="10"/>
  <c r="P144" i="10"/>
  <c r="BI139" i="10"/>
  <c r="BH139" i="10"/>
  <c r="BG139" i="10"/>
  <c r="BF139" i="10"/>
  <c r="T139" i="10"/>
  <c r="R139" i="10"/>
  <c r="P139" i="10"/>
  <c r="BI133" i="10"/>
  <c r="BH133" i="10"/>
  <c r="BG133" i="10"/>
  <c r="BF133" i="10"/>
  <c r="T133" i="10"/>
  <c r="R133" i="10"/>
  <c r="P133" i="10"/>
  <c r="BI125" i="10"/>
  <c r="BH125" i="10"/>
  <c r="BG125" i="10"/>
  <c r="BF125" i="10"/>
  <c r="T125" i="10"/>
  <c r="R125" i="10"/>
  <c r="P125" i="10"/>
  <c r="BI124" i="10"/>
  <c r="BH124" i="10"/>
  <c r="BG124" i="10"/>
  <c r="BF124" i="10"/>
  <c r="T124" i="10"/>
  <c r="R124" i="10"/>
  <c r="P124" i="10"/>
  <c r="J119" i="10"/>
  <c r="J118" i="10"/>
  <c r="F118" i="10"/>
  <c r="F116" i="10"/>
  <c r="E114" i="10"/>
  <c r="J92" i="10"/>
  <c r="J91" i="10"/>
  <c r="F91" i="10"/>
  <c r="F89" i="10"/>
  <c r="E87" i="10"/>
  <c r="J18" i="10"/>
  <c r="E18" i="10"/>
  <c r="F92" i="10" s="1"/>
  <c r="J17" i="10"/>
  <c r="J12" i="10"/>
  <c r="J116" i="10" s="1"/>
  <c r="E7" i="10"/>
  <c r="E112" i="10" s="1"/>
  <c r="J37" i="9"/>
  <c r="J36" i="9"/>
  <c r="AY102" i="1" s="1"/>
  <c r="J35" i="9"/>
  <c r="AX102" i="1" s="1"/>
  <c r="BI208" i="9"/>
  <c r="BH208" i="9"/>
  <c r="BG208" i="9"/>
  <c r="BF208" i="9"/>
  <c r="T208" i="9"/>
  <c r="T207" i="9" s="1"/>
  <c r="R208" i="9"/>
  <c r="R207" i="9" s="1"/>
  <c r="P208" i="9"/>
  <c r="P207" i="9" s="1"/>
  <c r="BI206" i="9"/>
  <c r="BH206" i="9"/>
  <c r="BG206" i="9"/>
  <c r="BF206" i="9"/>
  <c r="T206" i="9"/>
  <c r="R206" i="9"/>
  <c r="P206" i="9"/>
  <c r="BI203" i="9"/>
  <c r="BH203" i="9"/>
  <c r="BG203" i="9"/>
  <c r="BF203" i="9"/>
  <c r="T203" i="9"/>
  <c r="R203" i="9"/>
  <c r="P203" i="9"/>
  <c r="BI202" i="9"/>
  <c r="BH202" i="9"/>
  <c r="BG202" i="9"/>
  <c r="BF202" i="9"/>
  <c r="T202" i="9"/>
  <c r="R202" i="9"/>
  <c r="P202" i="9"/>
  <c r="BI201" i="9"/>
  <c r="BH201" i="9"/>
  <c r="BG201" i="9"/>
  <c r="BF201" i="9"/>
  <c r="T201" i="9"/>
  <c r="R201" i="9"/>
  <c r="P201" i="9"/>
  <c r="BI199" i="9"/>
  <c r="BH199" i="9"/>
  <c r="BG199" i="9"/>
  <c r="BF199" i="9"/>
  <c r="T199" i="9"/>
  <c r="R199" i="9"/>
  <c r="P199" i="9"/>
  <c r="BI198" i="9"/>
  <c r="BH198" i="9"/>
  <c r="BG198" i="9"/>
  <c r="BF198" i="9"/>
  <c r="T198" i="9"/>
  <c r="R198" i="9"/>
  <c r="P198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93" i="9"/>
  <c r="BH193" i="9"/>
  <c r="BG193" i="9"/>
  <c r="BF193" i="9"/>
  <c r="T193" i="9"/>
  <c r="R193" i="9"/>
  <c r="P193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90" i="9"/>
  <c r="BH190" i="9"/>
  <c r="BG190" i="9"/>
  <c r="BF190" i="9"/>
  <c r="T190" i="9"/>
  <c r="R190" i="9"/>
  <c r="P190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7" i="9"/>
  <c r="BH187" i="9"/>
  <c r="BG187" i="9"/>
  <c r="BF187" i="9"/>
  <c r="T187" i="9"/>
  <c r="R187" i="9"/>
  <c r="P187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82" i="9"/>
  <c r="BH182" i="9"/>
  <c r="BG182" i="9"/>
  <c r="BF182" i="9"/>
  <c r="T182" i="9"/>
  <c r="R182" i="9"/>
  <c r="P182" i="9"/>
  <c r="BI181" i="9"/>
  <c r="BH181" i="9"/>
  <c r="BG181" i="9"/>
  <c r="BF181" i="9"/>
  <c r="T181" i="9"/>
  <c r="R181" i="9"/>
  <c r="P181" i="9"/>
  <c r="BI180" i="9"/>
  <c r="BH180" i="9"/>
  <c r="BG180" i="9"/>
  <c r="BF180" i="9"/>
  <c r="T180" i="9"/>
  <c r="R180" i="9"/>
  <c r="P180" i="9"/>
  <c r="BI179" i="9"/>
  <c r="BH179" i="9"/>
  <c r="BG179" i="9"/>
  <c r="BF179" i="9"/>
  <c r="T179" i="9"/>
  <c r="R179" i="9"/>
  <c r="P179" i="9"/>
  <c r="BI177" i="9"/>
  <c r="BH177" i="9"/>
  <c r="BG177" i="9"/>
  <c r="BF177" i="9"/>
  <c r="T177" i="9"/>
  <c r="R177" i="9"/>
  <c r="P177" i="9"/>
  <c r="BI175" i="9"/>
  <c r="BH175" i="9"/>
  <c r="BG175" i="9"/>
  <c r="BF175" i="9"/>
  <c r="T175" i="9"/>
  <c r="R175" i="9"/>
  <c r="P175" i="9"/>
  <c r="BI172" i="9"/>
  <c r="BH172" i="9"/>
  <c r="BG172" i="9"/>
  <c r="BF172" i="9"/>
  <c r="T172" i="9"/>
  <c r="T171" i="9" s="1"/>
  <c r="R172" i="9"/>
  <c r="R171" i="9" s="1"/>
  <c r="P172" i="9"/>
  <c r="P171" i="9" s="1"/>
  <c r="BI165" i="9"/>
  <c r="BH165" i="9"/>
  <c r="BG165" i="9"/>
  <c r="BF165" i="9"/>
  <c r="T165" i="9"/>
  <c r="R165" i="9"/>
  <c r="P165" i="9"/>
  <c r="BI163" i="9"/>
  <c r="BH163" i="9"/>
  <c r="BG163" i="9"/>
  <c r="BF163" i="9"/>
  <c r="T163" i="9"/>
  <c r="R163" i="9"/>
  <c r="P163" i="9"/>
  <c r="BI157" i="9"/>
  <c r="BH157" i="9"/>
  <c r="BG157" i="9"/>
  <c r="BF157" i="9"/>
  <c r="T157" i="9"/>
  <c r="R157" i="9"/>
  <c r="P157" i="9"/>
  <c r="BI144" i="9"/>
  <c r="BH144" i="9"/>
  <c r="BG144" i="9"/>
  <c r="BF144" i="9"/>
  <c r="T144" i="9"/>
  <c r="R144" i="9"/>
  <c r="P144" i="9"/>
  <c r="BI143" i="9"/>
  <c r="BH143" i="9"/>
  <c r="BG143" i="9"/>
  <c r="BF143" i="9"/>
  <c r="T143" i="9"/>
  <c r="R143" i="9"/>
  <c r="P143" i="9"/>
  <c r="BI141" i="9"/>
  <c r="BH141" i="9"/>
  <c r="BG141" i="9"/>
  <c r="BF141" i="9"/>
  <c r="T141" i="9"/>
  <c r="R141" i="9"/>
  <c r="P141" i="9"/>
  <c r="BI140" i="9"/>
  <c r="BH140" i="9"/>
  <c r="BG140" i="9"/>
  <c r="BF140" i="9"/>
  <c r="T140" i="9"/>
  <c r="R140" i="9"/>
  <c r="P140" i="9"/>
  <c r="BI133" i="9"/>
  <c r="BH133" i="9"/>
  <c r="BG133" i="9"/>
  <c r="BF133" i="9"/>
  <c r="T133" i="9"/>
  <c r="R133" i="9"/>
  <c r="P133" i="9"/>
  <c r="BI131" i="9"/>
  <c r="BH131" i="9"/>
  <c r="BG131" i="9"/>
  <c r="BF131" i="9"/>
  <c r="T131" i="9"/>
  <c r="R131" i="9"/>
  <c r="P131" i="9"/>
  <c r="BI124" i="9"/>
  <c r="BH124" i="9"/>
  <c r="BG124" i="9"/>
  <c r="BF124" i="9"/>
  <c r="T124" i="9"/>
  <c r="R124" i="9"/>
  <c r="P124" i="9"/>
  <c r="J119" i="9"/>
  <c r="J118" i="9"/>
  <c r="F118" i="9"/>
  <c r="F116" i="9"/>
  <c r="E114" i="9"/>
  <c r="J92" i="9"/>
  <c r="J91" i="9"/>
  <c r="F91" i="9"/>
  <c r="F89" i="9"/>
  <c r="E87" i="9"/>
  <c r="J18" i="9"/>
  <c r="E18" i="9"/>
  <c r="F92" i="9" s="1"/>
  <c r="J17" i="9"/>
  <c r="J12" i="9"/>
  <c r="J116" i="9" s="1"/>
  <c r="E7" i="9"/>
  <c r="E85" i="9" s="1"/>
  <c r="J37" i="8"/>
  <c r="J36" i="8"/>
  <c r="AY101" i="1" s="1"/>
  <c r="J35" i="8"/>
  <c r="AX101" i="1" s="1"/>
  <c r="BI180" i="8"/>
  <c r="BH180" i="8"/>
  <c r="BG180" i="8"/>
  <c r="BF180" i="8"/>
  <c r="T180" i="8"/>
  <c r="T179" i="8" s="1"/>
  <c r="R180" i="8"/>
  <c r="R179" i="8" s="1"/>
  <c r="P180" i="8"/>
  <c r="P179" i="8" s="1"/>
  <c r="BI175" i="8"/>
  <c r="BH175" i="8"/>
  <c r="BG175" i="8"/>
  <c r="BF175" i="8"/>
  <c r="T175" i="8"/>
  <c r="R175" i="8"/>
  <c r="P175" i="8"/>
  <c r="BI174" i="8"/>
  <c r="BH174" i="8"/>
  <c r="BG174" i="8"/>
  <c r="BF174" i="8"/>
  <c r="T174" i="8"/>
  <c r="R174" i="8"/>
  <c r="P174" i="8"/>
  <c r="BI172" i="8"/>
  <c r="BH172" i="8"/>
  <c r="BG172" i="8"/>
  <c r="BF172" i="8"/>
  <c r="T172" i="8"/>
  <c r="R172" i="8"/>
  <c r="P172" i="8"/>
  <c r="BI169" i="8"/>
  <c r="BH169" i="8"/>
  <c r="BG169" i="8"/>
  <c r="BF169" i="8"/>
  <c r="T169" i="8"/>
  <c r="R169" i="8"/>
  <c r="P169" i="8"/>
  <c r="BI166" i="8"/>
  <c r="BH166" i="8"/>
  <c r="BG166" i="8"/>
  <c r="BF166" i="8"/>
  <c r="T166" i="8"/>
  <c r="R166" i="8"/>
  <c r="P166" i="8"/>
  <c r="BI164" i="8"/>
  <c r="BH164" i="8"/>
  <c r="BG164" i="8"/>
  <c r="BF164" i="8"/>
  <c r="T164" i="8"/>
  <c r="T163" i="8" s="1"/>
  <c r="R164" i="8"/>
  <c r="R163" i="8" s="1"/>
  <c r="P164" i="8"/>
  <c r="P163" i="8" s="1"/>
  <c r="BI162" i="8"/>
  <c r="BH162" i="8"/>
  <c r="BG162" i="8"/>
  <c r="BF162" i="8"/>
  <c r="T162" i="8"/>
  <c r="R162" i="8"/>
  <c r="P162" i="8"/>
  <c r="BI161" i="8"/>
  <c r="BH161" i="8"/>
  <c r="BG161" i="8"/>
  <c r="BF161" i="8"/>
  <c r="T161" i="8"/>
  <c r="R161" i="8"/>
  <c r="P161" i="8"/>
  <c r="BI160" i="8"/>
  <c r="BH160" i="8"/>
  <c r="BG160" i="8"/>
  <c r="BF160" i="8"/>
  <c r="T160" i="8"/>
  <c r="R160" i="8"/>
  <c r="P160" i="8"/>
  <c r="BI159" i="8"/>
  <c r="BH159" i="8"/>
  <c r="BG159" i="8"/>
  <c r="BF159" i="8"/>
  <c r="T159" i="8"/>
  <c r="R159" i="8"/>
  <c r="P159" i="8"/>
  <c r="BI153" i="8"/>
  <c r="BH153" i="8"/>
  <c r="BG153" i="8"/>
  <c r="BF153" i="8"/>
  <c r="T153" i="8"/>
  <c r="R153" i="8"/>
  <c r="P153" i="8"/>
  <c r="BI152" i="8"/>
  <c r="BH152" i="8"/>
  <c r="BG152" i="8"/>
  <c r="BF152" i="8"/>
  <c r="T152" i="8"/>
  <c r="R152" i="8"/>
  <c r="P152" i="8"/>
  <c r="BI150" i="8"/>
  <c r="BH150" i="8"/>
  <c r="BG150" i="8"/>
  <c r="BF150" i="8"/>
  <c r="T150" i="8"/>
  <c r="R150" i="8"/>
  <c r="P150" i="8"/>
  <c r="BI149" i="8"/>
  <c r="BH149" i="8"/>
  <c r="BG149" i="8"/>
  <c r="BF149" i="8"/>
  <c r="T149" i="8"/>
  <c r="R149" i="8"/>
  <c r="P149" i="8"/>
  <c r="BI148" i="8"/>
  <c r="BH148" i="8"/>
  <c r="BG148" i="8"/>
  <c r="BF148" i="8"/>
  <c r="T148" i="8"/>
  <c r="R148" i="8"/>
  <c r="P148" i="8"/>
  <c r="BI147" i="8"/>
  <c r="BH147" i="8"/>
  <c r="BG147" i="8"/>
  <c r="BF147" i="8"/>
  <c r="T147" i="8"/>
  <c r="R147" i="8"/>
  <c r="P147" i="8"/>
  <c r="BI146" i="8"/>
  <c r="BH146" i="8"/>
  <c r="BG146" i="8"/>
  <c r="BF146" i="8"/>
  <c r="T146" i="8"/>
  <c r="R146" i="8"/>
  <c r="P146" i="8"/>
  <c r="BI144" i="8"/>
  <c r="BH144" i="8"/>
  <c r="BG144" i="8"/>
  <c r="BF144" i="8"/>
  <c r="T144" i="8"/>
  <c r="R144" i="8"/>
  <c r="P144" i="8"/>
  <c r="BI143" i="8"/>
  <c r="BH143" i="8"/>
  <c r="BG143" i="8"/>
  <c r="BF143" i="8"/>
  <c r="T143" i="8"/>
  <c r="R143" i="8"/>
  <c r="P143" i="8"/>
  <c r="BI141" i="8"/>
  <c r="BH141" i="8"/>
  <c r="BG141" i="8"/>
  <c r="BF141" i="8"/>
  <c r="T141" i="8"/>
  <c r="R141" i="8"/>
  <c r="P141" i="8"/>
  <c r="BI140" i="8"/>
  <c r="BH140" i="8"/>
  <c r="BG140" i="8"/>
  <c r="BF140" i="8"/>
  <c r="T140" i="8"/>
  <c r="R140" i="8"/>
  <c r="P140" i="8"/>
  <c r="BI139" i="8"/>
  <c r="BH139" i="8"/>
  <c r="BG139" i="8"/>
  <c r="BF139" i="8"/>
  <c r="T139" i="8"/>
  <c r="R139" i="8"/>
  <c r="P139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BI126" i="8"/>
  <c r="BH126" i="8"/>
  <c r="BG126" i="8"/>
  <c r="BF126" i="8"/>
  <c r="T126" i="8"/>
  <c r="T125" i="8" s="1"/>
  <c r="R126" i="8"/>
  <c r="R125" i="8" s="1"/>
  <c r="P126" i="8"/>
  <c r="P125" i="8" s="1"/>
  <c r="J121" i="8"/>
  <c r="J120" i="8"/>
  <c r="F120" i="8"/>
  <c r="F118" i="8"/>
  <c r="E116" i="8"/>
  <c r="J92" i="8"/>
  <c r="J91" i="8"/>
  <c r="F91" i="8"/>
  <c r="F89" i="8"/>
  <c r="E87" i="8"/>
  <c r="J18" i="8"/>
  <c r="E18" i="8"/>
  <c r="F121" i="8" s="1"/>
  <c r="J17" i="8"/>
  <c r="J12" i="8"/>
  <c r="J89" i="8" s="1"/>
  <c r="E7" i="8"/>
  <c r="E85" i="8" s="1"/>
  <c r="J37" i="7"/>
  <c r="J36" i="7"/>
  <c r="AY100" i="1" s="1"/>
  <c r="J35" i="7"/>
  <c r="AX100" i="1" s="1"/>
  <c r="BI192" i="7"/>
  <c r="BH192" i="7"/>
  <c r="BG192" i="7"/>
  <c r="BF192" i="7"/>
  <c r="T192" i="7"/>
  <c r="T191" i="7" s="1"/>
  <c r="R192" i="7"/>
  <c r="R191" i="7" s="1"/>
  <c r="P192" i="7"/>
  <c r="P191" i="7" s="1"/>
  <c r="BI180" i="7"/>
  <c r="BH180" i="7"/>
  <c r="BG180" i="7"/>
  <c r="BF180" i="7"/>
  <c r="T180" i="7"/>
  <c r="R180" i="7"/>
  <c r="P180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3" i="7"/>
  <c r="BH173" i="7"/>
  <c r="BG173" i="7"/>
  <c r="BF173" i="7"/>
  <c r="T173" i="7"/>
  <c r="R173" i="7"/>
  <c r="P173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2" i="7"/>
  <c r="BH162" i="7"/>
  <c r="BG162" i="7"/>
  <c r="BF162" i="7"/>
  <c r="T162" i="7"/>
  <c r="R162" i="7"/>
  <c r="P162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7" i="7"/>
  <c r="BH147" i="7"/>
  <c r="BG147" i="7"/>
  <c r="BF147" i="7"/>
  <c r="T147" i="7"/>
  <c r="R147" i="7"/>
  <c r="P147" i="7"/>
  <c r="BI145" i="7"/>
  <c r="BH145" i="7"/>
  <c r="BG145" i="7"/>
  <c r="BF145" i="7"/>
  <c r="T145" i="7"/>
  <c r="R145" i="7"/>
  <c r="P145" i="7"/>
  <c r="BI143" i="7"/>
  <c r="BH143" i="7"/>
  <c r="BG143" i="7"/>
  <c r="BF143" i="7"/>
  <c r="T143" i="7"/>
  <c r="R143" i="7"/>
  <c r="P143" i="7"/>
  <c r="BI138" i="7"/>
  <c r="BH138" i="7"/>
  <c r="BG138" i="7"/>
  <c r="BF138" i="7"/>
  <c r="T138" i="7"/>
  <c r="R138" i="7"/>
  <c r="P138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0" i="7"/>
  <c r="BH130" i="7"/>
  <c r="BG130" i="7"/>
  <c r="BF130" i="7"/>
  <c r="T130" i="7"/>
  <c r="R130" i="7"/>
  <c r="P130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J118" i="7"/>
  <c r="J117" i="7"/>
  <c r="F117" i="7"/>
  <c r="F115" i="7"/>
  <c r="E113" i="7"/>
  <c r="J92" i="7"/>
  <c r="J91" i="7"/>
  <c r="F91" i="7"/>
  <c r="F89" i="7"/>
  <c r="E87" i="7"/>
  <c r="J18" i="7"/>
  <c r="E18" i="7"/>
  <c r="F92" i="7" s="1"/>
  <c r="J17" i="7"/>
  <c r="J12" i="7"/>
  <c r="J89" i="7" s="1"/>
  <c r="E7" i="7"/>
  <c r="E85" i="7" s="1"/>
  <c r="J37" i="6"/>
  <c r="J36" i="6"/>
  <c r="AY99" i="1" s="1"/>
  <c r="J35" i="6"/>
  <c r="AX99" i="1" s="1"/>
  <c r="BI281" i="6"/>
  <c r="BH281" i="6"/>
  <c r="BG281" i="6"/>
  <c r="BF281" i="6"/>
  <c r="T281" i="6"/>
  <c r="T280" i="6" s="1"/>
  <c r="R281" i="6"/>
  <c r="R280" i="6" s="1"/>
  <c r="P281" i="6"/>
  <c r="P280" i="6" s="1"/>
  <c r="BI279" i="6"/>
  <c r="BH279" i="6"/>
  <c r="BG279" i="6"/>
  <c r="BF279" i="6"/>
  <c r="T279" i="6"/>
  <c r="R279" i="6"/>
  <c r="P279" i="6"/>
  <c r="BI278" i="6"/>
  <c r="BH278" i="6"/>
  <c r="BG278" i="6"/>
  <c r="BF278" i="6"/>
  <c r="T278" i="6"/>
  <c r="R278" i="6"/>
  <c r="P278" i="6"/>
  <c r="BI277" i="6"/>
  <c r="BH277" i="6"/>
  <c r="BG277" i="6"/>
  <c r="BF277" i="6"/>
  <c r="T277" i="6"/>
  <c r="R277" i="6"/>
  <c r="P277" i="6"/>
  <c r="BI273" i="6"/>
  <c r="BH273" i="6"/>
  <c r="BG273" i="6"/>
  <c r="BF273" i="6"/>
  <c r="T273" i="6"/>
  <c r="R273" i="6"/>
  <c r="P273" i="6"/>
  <c r="BI271" i="6"/>
  <c r="BH271" i="6"/>
  <c r="BG271" i="6"/>
  <c r="BF271" i="6"/>
  <c r="T271" i="6"/>
  <c r="R271" i="6"/>
  <c r="P271" i="6"/>
  <c r="BI268" i="6"/>
  <c r="BH268" i="6"/>
  <c r="BG268" i="6"/>
  <c r="BF268" i="6"/>
  <c r="T268" i="6"/>
  <c r="R268" i="6"/>
  <c r="P268" i="6"/>
  <c r="BI267" i="6"/>
  <c r="BH267" i="6"/>
  <c r="BG267" i="6"/>
  <c r="BF267" i="6"/>
  <c r="T267" i="6"/>
  <c r="R267" i="6"/>
  <c r="P267" i="6"/>
  <c r="BI266" i="6"/>
  <c r="BH266" i="6"/>
  <c r="BG266" i="6"/>
  <c r="BF266" i="6"/>
  <c r="T266" i="6"/>
  <c r="R266" i="6"/>
  <c r="P266" i="6"/>
  <c r="BI264" i="6"/>
  <c r="BH264" i="6"/>
  <c r="BG264" i="6"/>
  <c r="BF264" i="6"/>
  <c r="T264" i="6"/>
  <c r="R264" i="6"/>
  <c r="P264" i="6"/>
  <c r="BI263" i="6"/>
  <c r="BH263" i="6"/>
  <c r="BG263" i="6"/>
  <c r="BF263" i="6"/>
  <c r="T263" i="6"/>
  <c r="R263" i="6"/>
  <c r="P263" i="6"/>
  <c r="BI261" i="6"/>
  <c r="BH261" i="6"/>
  <c r="BG261" i="6"/>
  <c r="BF261" i="6"/>
  <c r="T261" i="6"/>
  <c r="R261" i="6"/>
  <c r="P261" i="6"/>
  <c r="BI260" i="6"/>
  <c r="BH260" i="6"/>
  <c r="BG260" i="6"/>
  <c r="BF260" i="6"/>
  <c r="T260" i="6"/>
  <c r="R260" i="6"/>
  <c r="P260" i="6"/>
  <c r="BI259" i="6"/>
  <c r="BH259" i="6"/>
  <c r="BG259" i="6"/>
  <c r="BF259" i="6"/>
  <c r="T259" i="6"/>
  <c r="R259" i="6"/>
  <c r="P259" i="6"/>
  <c r="BI257" i="6"/>
  <c r="BH257" i="6"/>
  <c r="BG257" i="6"/>
  <c r="BF257" i="6"/>
  <c r="T257" i="6"/>
  <c r="R257" i="6"/>
  <c r="P257" i="6"/>
  <c r="BI255" i="6"/>
  <c r="BH255" i="6"/>
  <c r="BG255" i="6"/>
  <c r="BF255" i="6"/>
  <c r="T255" i="6"/>
  <c r="R255" i="6"/>
  <c r="P255" i="6"/>
  <c r="BI253" i="6"/>
  <c r="BH253" i="6"/>
  <c r="BG253" i="6"/>
  <c r="BF253" i="6"/>
  <c r="T253" i="6"/>
  <c r="R253" i="6"/>
  <c r="P253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7" i="6"/>
  <c r="BH247" i="6"/>
  <c r="BG247" i="6"/>
  <c r="BF247" i="6"/>
  <c r="T247" i="6"/>
  <c r="R247" i="6"/>
  <c r="P247" i="6"/>
  <c r="BI245" i="6"/>
  <c r="BH245" i="6"/>
  <c r="BG245" i="6"/>
  <c r="BF245" i="6"/>
  <c r="T245" i="6"/>
  <c r="R245" i="6"/>
  <c r="P245" i="6"/>
  <c r="BI243" i="6"/>
  <c r="BH243" i="6"/>
  <c r="BG243" i="6"/>
  <c r="BF243" i="6"/>
  <c r="T243" i="6"/>
  <c r="R243" i="6"/>
  <c r="P243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4" i="6"/>
  <c r="BH234" i="6"/>
  <c r="BG234" i="6"/>
  <c r="BF234" i="6"/>
  <c r="T234" i="6"/>
  <c r="R234" i="6"/>
  <c r="P234" i="6"/>
  <c r="BI232" i="6"/>
  <c r="BH232" i="6"/>
  <c r="BG232" i="6"/>
  <c r="BF232" i="6"/>
  <c r="T232" i="6"/>
  <c r="R232" i="6"/>
  <c r="P232" i="6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2" i="6"/>
  <c r="BH222" i="6"/>
  <c r="BG222" i="6"/>
  <c r="BF222" i="6"/>
  <c r="T222" i="6"/>
  <c r="R222" i="6"/>
  <c r="P222" i="6"/>
  <c r="BI220" i="6"/>
  <c r="BH220" i="6"/>
  <c r="BG220" i="6"/>
  <c r="BF220" i="6"/>
  <c r="T220" i="6"/>
  <c r="R220" i="6"/>
  <c r="P220" i="6"/>
  <c r="BI219" i="6"/>
  <c r="BH219" i="6"/>
  <c r="BG219" i="6"/>
  <c r="BF219" i="6"/>
  <c r="T219" i="6"/>
  <c r="R219" i="6"/>
  <c r="P219" i="6"/>
  <c r="BI217" i="6"/>
  <c r="BH217" i="6"/>
  <c r="BG217" i="6"/>
  <c r="BF217" i="6"/>
  <c r="T217" i="6"/>
  <c r="R217" i="6"/>
  <c r="P217" i="6"/>
  <c r="BI215" i="6"/>
  <c r="BH215" i="6"/>
  <c r="BG215" i="6"/>
  <c r="BF215" i="6"/>
  <c r="T215" i="6"/>
  <c r="R215" i="6"/>
  <c r="P215" i="6"/>
  <c r="BI213" i="6"/>
  <c r="BH213" i="6"/>
  <c r="BG213" i="6"/>
  <c r="BF213" i="6"/>
  <c r="T213" i="6"/>
  <c r="R213" i="6"/>
  <c r="P213" i="6"/>
  <c r="BI209" i="6"/>
  <c r="BH209" i="6"/>
  <c r="BG209" i="6"/>
  <c r="BF209" i="6"/>
  <c r="T209" i="6"/>
  <c r="R209" i="6"/>
  <c r="P209" i="6"/>
  <c r="BI207" i="6"/>
  <c r="BH207" i="6"/>
  <c r="BG207" i="6"/>
  <c r="BF207" i="6"/>
  <c r="T207" i="6"/>
  <c r="T206" i="6" s="1"/>
  <c r="R207" i="6"/>
  <c r="R206" i="6" s="1"/>
  <c r="P207" i="6"/>
  <c r="P206" i="6" s="1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6" i="6"/>
  <c r="BH196" i="6"/>
  <c r="BG196" i="6"/>
  <c r="BF196" i="6"/>
  <c r="T196" i="6"/>
  <c r="R196" i="6"/>
  <c r="P196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0" i="6"/>
  <c r="BH180" i="6"/>
  <c r="BG180" i="6"/>
  <c r="BF180" i="6"/>
  <c r="T180" i="6"/>
  <c r="R180" i="6"/>
  <c r="P180" i="6"/>
  <c r="BI178" i="6"/>
  <c r="BH178" i="6"/>
  <c r="BG178" i="6"/>
  <c r="BF178" i="6"/>
  <c r="T178" i="6"/>
  <c r="R178" i="6"/>
  <c r="P178" i="6"/>
  <c r="BI176" i="6"/>
  <c r="BH176" i="6"/>
  <c r="BG176" i="6"/>
  <c r="BF176" i="6"/>
  <c r="T176" i="6"/>
  <c r="R176" i="6"/>
  <c r="P176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1" i="6"/>
  <c r="BH171" i="6"/>
  <c r="BG171" i="6"/>
  <c r="BF171" i="6"/>
  <c r="T171" i="6"/>
  <c r="R171" i="6"/>
  <c r="P171" i="6"/>
  <c r="BI169" i="6"/>
  <c r="BH169" i="6"/>
  <c r="BG169" i="6"/>
  <c r="BF169" i="6"/>
  <c r="T169" i="6"/>
  <c r="R169" i="6"/>
  <c r="P169" i="6"/>
  <c r="BI166" i="6"/>
  <c r="BH166" i="6"/>
  <c r="BG166" i="6"/>
  <c r="BF166" i="6"/>
  <c r="T166" i="6"/>
  <c r="R166" i="6"/>
  <c r="P166" i="6"/>
  <c r="BI164" i="6"/>
  <c r="BH164" i="6"/>
  <c r="BG164" i="6"/>
  <c r="BF164" i="6"/>
  <c r="T164" i="6"/>
  <c r="R164" i="6"/>
  <c r="P164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59" i="6"/>
  <c r="BH159" i="6"/>
  <c r="BG159" i="6"/>
  <c r="BF159" i="6"/>
  <c r="T159" i="6"/>
  <c r="R159" i="6"/>
  <c r="P159" i="6"/>
  <c r="BI157" i="6"/>
  <c r="BH157" i="6"/>
  <c r="BG157" i="6"/>
  <c r="BF157" i="6"/>
  <c r="T157" i="6"/>
  <c r="R157" i="6"/>
  <c r="P157" i="6"/>
  <c r="BI155" i="6"/>
  <c r="BH155" i="6"/>
  <c r="BG155" i="6"/>
  <c r="BF155" i="6"/>
  <c r="T155" i="6"/>
  <c r="R155" i="6"/>
  <c r="P155" i="6"/>
  <c r="BI152" i="6"/>
  <c r="BH152" i="6"/>
  <c r="BG152" i="6"/>
  <c r="BF152" i="6"/>
  <c r="T152" i="6"/>
  <c r="R152" i="6"/>
  <c r="P152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4" i="6"/>
  <c r="BH134" i="6"/>
  <c r="BG134" i="6"/>
  <c r="BF134" i="6"/>
  <c r="T134" i="6"/>
  <c r="R134" i="6"/>
  <c r="P134" i="6"/>
  <c r="J129" i="6"/>
  <c r="J128" i="6"/>
  <c r="F128" i="6"/>
  <c r="F126" i="6"/>
  <c r="E124" i="6"/>
  <c r="J92" i="6"/>
  <c r="J91" i="6"/>
  <c r="F91" i="6"/>
  <c r="F89" i="6"/>
  <c r="E87" i="6"/>
  <c r="J18" i="6"/>
  <c r="E18" i="6"/>
  <c r="F129" i="6" s="1"/>
  <c r="J17" i="6"/>
  <c r="J12" i="6"/>
  <c r="J89" i="6" s="1"/>
  <c r="E7" i="6"/>
  <c r="E85" i="6" s="1"/>
  <c r="J37" i="5"/>
  <c r="J36" i="5"/>
  <c r="AY98" i="1" s="1"/>
  <c r="J35" i="5"/>
  <c r="AX98" i="1" s="1"/>
  <c r="BI233" i="5"/>
  <c r="BH233" i="5"/>
  <c r="BG233" i="5"/>
  <c r="BF233" i="5"/>
  <c r="T233" i="5"/>
  <c r="T232" i="5" s="1"/>
  <c r="R233" i="5"/>
  <c r="R232" i="5" s="1"/>
  <c r="P233" i="5"/>
  <c r="P232" i="5" s="1"/>
  <c r="BI231" i="5"/>
  <c r="BH231" i="5"/>
  <c r="BG231" i="5"/>
  <c r="BF231" i="5"/>
  <c r="T231" i="5"/>
  <c r="R231" i="5"/>
  <c r="P231" i="5"/>
  <c r="BI229" i="5"/>
  <c r="BH229" i="5"/>
  <c r="BG229" i="5"/>
  <c r="BF229" i="5"/>
  <c r="T229" i="5"/>
  <c r="R229" i="5"/>
  <c r="P229" i="5"/>
  <c r="BI227" i="5"/>
  <c r="BH227" i="5"/>
  <c r="BG227" i="5"/>
  <c r="BF227" i="5"/>
  <c r="T227" i="5"/>
  <c r="R227" i="5"/>
  <c r="P227" i="5"/>
  <c r="BI225" i="5"/>
  <c r="BH225" i="5"/>
  <c r="BG225" i="5"/>
  <c r="BF225" i="5"/>
  <c r="T225" i="5"/>
  <c r="T224" i="5" s="1"/>
  <c r="R225" i="5"/>
  <c r="R224" i="5" s="1"/>
  <c r="P225" i="5"/>
  <c r="P224" i="5" s="1"/>
  <c r="BI213" i="5"/>
  <c r="BH213" i="5"/>
  <c r="BG213" i="5"/>
  <c r="BF213" i="5"/>
  <c r="T213" i="5"/>
  <c r="R213" i="5"/>
  <c r="P213" i="5"/>
  <c r="BI211" i="5"/>
  <c r="BH211" i="5"/>
  <c r="BG211" i="5"/>
  <c r="BF211" i="5"/>
  <c r="T211" i="5"/>
  <c r="R211" i="5"/>
  <c r="P211" i="5"/>
  <c r="BI209" i="5"/>
  <c r="BH209" i="5"/>
  <c r="BG209" i="5"/>
  <c r="BF209" i="5"/>
  <c r="T209" i="5"/>
  <c r="R209" i="5"/>
  <c r="P209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194" i="5"/>
  <c r="BH194" i="5"/>
  <c r="BG194" i="5"/>
  <c r="BF194" i="5"/>
  <c r="T194" i="5"/>
  <c r="R194" i="5"/>
  <c r="P194" i="5"/>
  <c r="BI185" i="5"/>
  <c r="BH185" i="5"/>
  <c r="BG185" i="5"/>
  <c r="BF185" i="5"/>
  <c r="T185" i="5"/>
  <c r="R185" i="5"/>
  <c r="P185" i="5"/>
  <c r="BI182" i="5"/>
  <c r="BH182" i="5"/>
  <c r="BG182" i="5"/>
  <c r="BF182" i="5"/>
  <c r="T182" i="5"/>
  <c r="R182" i="5"/>
  <c r="P182" i="5"/>
  <c r="BI180" i="5"/>
  <c r="BH180" i="5"/>
  <c r="BG180" i="5"/>
  <c r="BF180" i="5"/>
  <c r="T180" i="5"/>
  <c r="R180" i="5"/>
  <c r="P180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68" i="5"/>
  <c r="BH168" i="5"/>
  <c r="BG168" i="5"/>
  <c r="BF168" i="5"/>
  <c r="T168" i="5"/>
  <c r="R168" i="5"/>
  <c r="P168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8" i="5"/>
  <c r="BH158" i="5"/>
  <c r="BG158" i="5"/>
  <c r="BF158" i="5"/>
  <c r="T158" i="5"/>
  <c r="R158" i="5"/>
  <c r="P158" i="5"/>
  <c r="BI153" i="5"/>
  <c r="BH153" i="5"/>
  <c r="BG153" i="5"/>
  <c r="BF153" i="5"/>
  <c r="T153" i="5"/>
  <c r="R153" i="5"/>
  <c r="P153" i="5"/>
  <c r="BI147" i="5"/>
  <c r="BH147" i="5"/>
  <c r="BG147" i="5"/>
  <c r="BF147" i="5"/>
  <c r="T147" i="5"/>
  <c r="R147" i="5"/>
  <c r="P147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7" i="5"/>
  <c r="BH137" i="5"/>
  <c r="BG137" i="5"/>
  <c r="BF137" i="5"/>
  <c r="T137" i="5"/>
  <c r="R137" i="5"/>
  <c r="P137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J120" i="5"/>
  <c r="J119" i="5"/>
  <c r="F119" i="5"/>
  <c r="F117" i="5"/>
  <c r="E115" i="5"/>
  <c r="J92" i="5"/>
  <c r="J91" i="5"/>
  <c r="F91" i="5"/>
  <c r="F89" i="5"/>
  <c r="E87" i="5"/>
  <c r="J18" i="5"/>
  <c r="E18" i="5"/>
  <c r="F92" i="5" s="1"/>
  <c r="J17" i="5"/>
  <c r="J12" i="5"/>
  <c r="J117" i="5" s="1"/>
  <c r="E7" i="5"/>
  <c r="E113" i="5" s="1"/>
  <c r="J37" i="4"/>
  <c r="J36" i="4"/>
  <c r="AY97" i="1" s="1"/>
  <c r="J35" i="4"/>
  <c r="AX97" i="1" s="1"/>
  <c r="BI148" i="4"/>
  <c r="BH148" i="4"/>
  <c r="BG148" i="4"/>
  <c r="BF148" i="4"/>
  <c r="T148" i="4"/>
  <c r="R148" i="4"/>
  <c r="P148" i="4"/>
  <c r="BI143" i="4"/>
  <c r="BH143" i="4"/>
  <c r="BG143" i="4"/>
  <c r="BF143" i="4"/>
  <c r="T143" i="4"/>
  <c r="R143" i="4"/>
  <c r="P143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2" i="4"/>
  <c r="BH122" i="4"/>
  <c r="BG122" i="4"/>
  <c r="BF122" i="4"/>
  <c r="T122" i="4"/>
  <c r="R122" i="4"/>
  <c r="P122" i="4"/>
  <c r="J117" i="4"/>
  <c r="J116" i="4"/>
  <c r="F116" i="4"/>
  <c r="F114" i="4"/>
  <c r="E112" i="4"/>
  <c r="J92" i="4"/>
  <c r="J91" i="4"/>
  <c r="F91" i="4"/>
  <c r="F89" i="4"/>
  <c r="E87" i="4"/>
  <c r="J18" i="4"/>
  <c r="E18" i="4"/>
  <c r="F117" i="4" s="1"/>
  <c r="J17" i="4"/>
  <c r="J12" i="4"/>
  <c r="J114" i="4" s="1"/>
  <c r="E7" i="4"/>
  <c r="E110" i="4" s="1"/>
  <c r="J37" i="3"/>
  <c r="J36" i="3"/>
  <c r="AY96" i="1" s="1"/>
  <c r="J35" i="3"/>
  <c r="AX96" i="1" s="1"/>
  <c r="BI246" i="3"/>
  <c r="BH246" i="3"/>
  <c r="BG246" i="3"/>
  <c r="BF246" i="3"/>
  <c r="T246" i="3"/>
  <c r="T245" i="3" s="1"/>
  <c r="R246" i="3"/>
  <c r="R245" i="3" s="1"/>
  <c r="P246" i="3"/>
  <c r="P245" i="3" s="1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T192" i="3" s="1"/>
  <c r="R193" i="3"/>
  <c r="R192" i="3" s="1"/>
  <c r="P193" i="3"/>
  <c r="P192" i="3" s="1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8" i="3"/>
  <c r="BH158" i="3"/>
  <c r="BG158" i="3"/>
  <c r="BF158" i="3"/>
  <c r="T158" i="3"/>
  <c r="R158" i="3"/>
  <c r="P158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1" i="3"/>
  <c r="BH131" i="3"/>
  <c r="BG131" i="3"/>
  <c r="BF131" i="3"/>
  <c r="T131" i="3"/>
  <c r="R131" i="3"/>
  <c r="P131" i="3"/>
  <c r="BI128" i="3"/>
  <c r="BH128" i="3"/>
  <c r="BG128" i="3"/>
  <c r="BF128" i="3"/>
  <c r="T128" i="3"/>
  <c r="T127" i="3" s="1"/>
  <c r="R128" i="3"/>
  <c r="R127" i="3" s="1"/>
  <c r="P128" i="3"/>
  <c r="P127" i="3" s="1"/>
  <c r="J123" i="3"/>
  <c r="J122" i="3"/>
  <c r="F122" i="3"/>
  <c r="F120" i="3"/>
  <c r="E118" i="3"/>
  <c r="J92" i="3"/>
  <c r="J91" i="3"/>
  <c r="F91" i="3"/>
  <c r="F89" i="3"/>
  <c r="E87" i="3"/>
  <c r="J18" i="3"/>
  <c r="E18" i="3"/>
  <c r="F92" i="3" s="1"/>
  <c r="J17" i="3"/>
  <c r="J12" i="3"/>
  <c r="J89" i="3" s="1"/>
  <c r="E7" i="3"/>
  <c r="E116" i="3" s="1"/>
  <c r="J37" i="2"/>
  <c r="J36" i="2"/>
  <c r="AY95" i="1" s="1"/>
  <c r="J35" i="2"/>
  <c r="AX95" i="1" s="1"/>
  <c r="BI277" i="2"/>
  <c r="BH277" i="2"/>
  <c r="BG277" i="2"/>
  <c r="BF277" i="2"/>
  <c r="T277" i="2"/>
  <c r="T276" i="2" s="1"/>
  <c r="R277" i="2"/>
  <c r="R276" i="2" s="1"/>
  <c r="P277" i="2"/>
  <c r="P276" i="2" s="1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67" i="2"/>
  <c r="BH267" i="2"/>
  <c r="BG267" i="2"/>
  <c r="BF267" i="2"/>
  <c r="T267" i="2"/>
  <c r="R267" i="2"/>
  <c r="P267" i="2"/>
  <c r="BI261" i="2"/>
  <c r="BH261" i="2"/>
  <c r="BG261" i="2"/>
  <c r="BF261" i="2"/>
  <c r="T261" i="2"/>
  <c r="R261" i="2"/>
  <c r="P261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44" i="2"/>
  <c r="BH244" i="2"/>
  <c r="BG244" i="2"/>
  <c r="BF244" i="2"/>
  <c r="T244" i="2"/>
  <c r="R244" i="2"/>
  <c r="P244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T206" i="2" s="1"/>
  <c r="R207" i="2"/>
  <c r="R206" i="2" s="1"/>
  <c r="P207" i="2"/>
  <c r="P206" i="2" s="1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0" i="2"/>
  <c r="BH130" i="2"/>
  <c r="BG130" i="2"/>
  <c r="BF130" i="2"/>
  <c r="T130" i="2"/>
  <c r="R130" i="2"/>
  <c r="P130" i="2"/>
  <c r="J125" i="2"/>
  <c r="J124" i="2"/>
  <c r="F124" i="2"/>
  <c r="F122" i="2"/>
  <c r="E120" i="2"/>
  <c r="J92" i="2"/>
  <c r="J91" i="2"/>
  <c r="F91" i="2"/>
  <c r="F89" i="2"/>
  <c r="E87" i="2"/>
  <c r="J18" i="2"/>
  <c r="E18" i="2"/>
  <c r="F125" i="2" s="1"/>
  <c r="J17" i="2"/>
  <c r="J12" i="2"/>
  <c r="J122" i="2" s="1"/>
  <c r="E7" i="2"/>
  <c r="E118" i="2" s="1"/>
  <c r="L90" i="1"/>
  <c r="AM90" i="1"/>
  <c r="AM89" i="1"/>
  <c r="L89" i="1"/>
  <c r="AM87" i="1"/>
  <c r="L87" i="1"/>
  <c r="L85" i="1"/>
  <c r="L84" i="1"/>
  <c r="J277" i="2"/>
  <c r="J276" i="2" s="1"/>
  <c r="J261" i="2"/>
  <c r="J236" i="2"/>
  <c r="BK226" i="2"/>
  <c r="BK196" i="2"/>
  <c r="J141" i="2"/>
  <c r="BK241" i="2"/>
  <c r="BK231" i="2"/>
  <c r="J217" i="2"/>
  <c r="BK202" i="2"/>
  <c r="BK183" i="2"/>
  <c r="BK159" i="2"/>
  <c r="BK252" i="2"/>
  <c r="J194" i="2"/>
  <c r="BK139" i="2"/>
  <c r="BK171" i="2"/>
  <c r="BK238" i="3"/>
  <c r="BK189" i="3"/>
  <c r="J128" i="3"/>
  <c r="J127" i="3" s="1"/>
  <c r="BK179" i="3"/>
  <c r="BK236" i="3"/>
  <c r="J181" i="3"/>
  <c r="BK234" i="3"/>
  <c r="BK154" i="3"/>
  <c r="J139" i="3"/>
  <c r="BK175" i="3"/>
  <c r="J150" i="3"/>
  <c r="J203" i="3"/>
  <c r="J149" i="3"/>
  <c r="J135" i="4"/>
  <c r="BK143" i="4"/>
  <c r="BK136" i="4"/>
  <c r="BK185" i="5"/>
  <c r="J164" i="5"/>
  <c r="BK164" i="5"/>
  <c r="J204" i="5"/>
  <c r="J227" i="5"/>
  <c r="BK137" i="5"/>
  <c r="J147" i="5"/>
  <c r="BK200" i="6"/>
  <c r="J266" i="6"/>
  <c r="J194" i="6"/>
  <c r="J145" i="6"/>
  <c r="J243" i="6"/>
  <c r="BK193" i="6"/>
  <c r="J251" i="6"/>
  <c r="BK213" i="6"/>
  <c r="J264" i="6"/>
  <c r="J199" i="6"/>
  <c r="BK230" i="6"/>
  <c r="BK182" i="6"/>
  <c r="J277" i="6"/>
  <c r="J245" i="6"/>
  <c r="BK190" i="6"/>
  <c r="BK281" i="6"/>
  <c r="J226" i="6"/>
  <c r="BK185" i="6"/>
  <c r="BK130" i="7"/>
  <c r="BK177" i="7"/>
  <c r="J154" i="7"/>
  <c r="BK151" i="7"/>
  <c r="J143" i="7"/>
  <c r="J123" i="7"/>
  <c r="J174" i="8"/>
  <c r="J129" i="8"/>
  <c r="J133" i="8"/>
  <c r="J179" i="9"/>
  <c r="BK189" i="9"/>
  <c r="J196" i="9"/>
  <c r="J190" i="9"/>
  <c r="BK198" i="9"/>
  <c r="BK186" i="10"/>
  <c r="BK125" i="10"/>
  <c r="BK156" i="10"/>
  <c r="BK201" i="10"/>
  <c r="BK154" i="10"/>
  <c r="J185" i="10"/>
  <c r="BK203" i="10"/>
  <c r="BK168" i="10"/>
  <c r="BK214" i="10"/>
  <c r="J152" i="10"/>
  <c r="J151" i="10"/>
  <c r="BK207" i="10"/>
  <c r="J274" i="2"/>
  <c r="BK240" i="2"/>
  <c r="J229" i="2"/>
  <c r="BK215" i="2"/>
  <c r="J192" i="2"/>
  <c r="J240" i="2"/>
  <c r="BK228" i="2"/>
  <c r="J211" i="2"/>
  <c r="BK192" i="2"/>
  <c r="BK176" i="2"/>
  <c r="J137" i="2"/>
  <c r="BK203" i="2"/>
  <c r="J171" i="2"/>
  <c r="J161" i="2"/>
  <c r="BK188" i="2"/>
  <c r="J169" i="2"/>
  <c r="J232" i="3"/>
  <c r="J195" i="3"/>
  <c r="BK201" i="3"/>
  <c r="BK170" i="3"/>
  <c r="J218" i="3"/>
  <c r="J178" i="3"/>
  <c r="J193" i="3"/>
  <c r="J192" i="3" s="1"/>
  <c r="J166" i="3"/>
  <c r="J205" i="3"/>
  <c r="BK166" i="3"/>
  <c r="BK193" i="3"/>
  <c r="J154" i="3"/>
  <c r="BK148" i="4"/>
  <c r="J137" i="4"/>
  <c r="BK227" i="5"/>
  <c r="J168" i="5"/>
  <c r="J171" i="5"/>
  <c r="J194" i="5"/>
  <c r="J126" i="5"/>
  <c r="J141" i="5"/>
  <c r="J172" i="5"/>
  <c r="BK225" i="5"/>
  <c r="BK127" i="5"/>
  <c r="J196" i="6"/>
  <c r="BK138" i="6"/>
  <c r="BK202" i="6"/>
  <c r="BK171" i="6"/>
  <c r="BK134" i="6"/>
  <c r="BK234" i="6"/>
  <c r="BK199" i="6"/>
  <c r="BK263" i="6"/>
  <c r="J220" i="6"/>
  <c r="J138" i="6"/>
  <c r="J222" i="6"/>
  <c r="J182" i="6"/>
  <c r="J259" i="6"/>
  <c r="BK188" i="6"/>
  <c r="BK157" i="6"/>
  <c r="BK261" i="6"/>
  <c r="J213" i="6"/>
  <c r="J159" i="6"/>
  <c r="BK278" i="6"/>
  <c r="BK196" i="6"/>
  <c r="BK170" i="7"/>
  <c r="J176" i="7"/>
  <c r="J177" i="7"/>
  <c r="BK176" i="7"/>
  <c r="J173" i="7"/>
  <c r="BK175" i="7"/>
  <c r="BK143" i="8"/>
  <c r="BK166" i="8"/>
  <c r="BK131" i="8"/>
  <c r="BK180" i="9"/>
  <c r="BK193" i="9"/>
  <c r="BK184" i="9"/>
  <c r="J175" i="9"/>
  <c r="J124" i="9"/>
  <c r="BK179" i="9"/>
  <c r="J192" i="10"/>
  <c r="J158" i="10"/>
  <c r="J199" i="10"/>
  <c r="J133" i="10"/>
  <c r="BK158" i="10"/>
  <c r="J190" i="10"/>
  <c r="BK205" i="10"/>
  <c r="J175" i="10"/>
  <c r="BK159" i="10"/>
  <c r="BK152" i="10"/>
  <c r="BK211" i="10"/>
  <c r="J272" i="2"/>
  <c r="J267" i="2"/>
  <c r="J228" i="2"/>
  <c r="BK217" i="2"/>
  <c r="J174" i="2"/>
  <c r="J130" i="2"/>
  <c r="BK236" i="2"/>
  <c r="J225" i="2"/>
  <c r="J207" i="2"/>
  <c r="J206" i="2" s="1"/>
  <c r="J195" i="2"/>
  <c r="J187" i="2"/>
  <c r="BK145" i="2"/>
  <c r="BK205" i="2"/>
  <c r="J176" i="2"/>
  <c r="BK156" i="2"/>
  <c r="BK182" i="2"/>
  <c r="BK168" i="2"/>
  <c r="BK206" i="3"/>
  <c r="BK177" i="3"/>
  <c r="BK131" i="3"/>
  <c r="BK188" i="3"/>
  <c r="BK168" i="3"/>
  <c r="BK190" i="3"/>
  <c r="BK151" i="3"/>
  <c r="J179" i="3"/>
  <c r="BK152" i="3"/>
  <c r="BK195" i="3"/>
  <c r="J237" i="3"/>
  <c r="J191" i="3"/>
  <c r="BK161" i="3"/>
  <c r="BK134" i="4"/>
  <c r="BK135" i="4"/>
  <c r="J233" i="5"/>
  <c r="J232" i="5" s="1"/>
  <c r="J180" i="5"/>
  <c r="BK213" i="5"/>
  <c r="BK204" i="5"/>
  <c r="J139" i="5"/>
  <c r="BK171" i="5"/>
  <c r="J182" i="5"/>
  <c r="BK233" i="5"/>
  <c r="BK180" i="5"/>
  <c r="BK215" i="6"/>
  <c r="BK169" i="6"/>
  <c r="J260" i="6"/>
  <c r="J190" i="6"/>
  <c r="J169" i="6"/>
  <c r="BK232" i="6"/>
  <c r="J176" i="6"/>
  <c r="BK241" i="6"/>
  <c r="J162" i="6"/>
  <c r="J253" i="6"/>
  <c r="BK189" i="6"/>
  <c r="BK161" i="6"/>
  <c r="BK219" i="6"/>
  <c r="BK166" i="6"/>
  <c r="BK271" i="6"/>
  <c r="BK238" i="6"/>
  <c r="BK203" i="6"/>
  <c r="J144" i="6"/>
  <c r="BK243" i="6"/>
  <c r="J171" i="6"/>
  <c r="BK155" i="7"/>
  <c r="BK124" i="7"/>
  <c r="BK149" i="7"/>
  <c r="BK147" i="7"/>
  <c r="J145" i="7"/>
  <c r="BK180" i="8"/>
  <c r="J166" i="8"/>
  <c r="BK162" i="8"/>
  <c r="J141" i="8"/>
  <c r="J140" i="8"/>
  <c r="J126" i="8"/>
  <c r="J125" i="8" s="1"/>
  <c r="J175" i="8"/>
  <c r="BK164" i="8"/>
  <c r="J161" i="8"/>
  <c r="BK160" i="8"/>
  <c r="BK159" i="8"/>
  <c r="J153" i="8"/>
  <c r="J146" i="8"/>
  <c r="BK141" i="8"/>
  <c r="BK169" i="8"/>
  <c r="J164" i="8"/>
  <c r="J163" i="8" s="1"/>
  <c r="J149" i="8"/>
  <c r="BK147" i="8"/>
  <c r="BK146" i="8"/>
  <c r="J144" i="8"/>
  <c r="BK126" i="8"/>
  <c r="BK174" i="8"/>
  <c r="BK172" i="8"/>
  <c r="BK161" i="8"/>
  <c r="J160" i="8"/>
  <c r="BK152" i="8"/>
  <c r="BK149" i="8"/>
  <c r="BK148" i="8"/>
  <c r="BK144" i="8"/>
  <c r="BK153" i="8"/>
  <c r="J150" i="8"/>
  <c r="BK140" i="8"/>
  <c r="J139" i="8"/>
  <c r="BK133" i="8"/>
  <c r="J131" i="8"/>
  <c r="J206" i="9"/>
  <c r="BK203" i="9"/>
  <c r="J202" i="9"/>
  <c r="J194" i="9"/>
  <c r="J193" i="9"/>
  <c r="BK191" i="9"/>
  <c r="J187" i="9"/>
  <c r="J177" i="9"/>
  <c r="BK163" i="9"/>
  <c r="J141" i="9"/>
  <c r="J131" i="9"/>
  <c r="J201" i="9"/>
  <c r="J199" i="9"/>
  <c r="BK195" i="9"/>
  <c r="J192" i="9"/>
  <c r="J191" i="9"/>
  <c r="BK190" i="9"/>
  <c r="J189" i="9"/>
  <c r="J182" i="9"/>
  <c r="J180" i="9"/>
  <c r="BK144" i="9"/>
  <c r="BK141" i="9"/>
  <c r="J208" i="9"/>
  <c r="J207" i="9" s="1"/>
  <c r="BK206" i="9"/>
  <c r="J203" i="9"/>
  <c r="BK199" i="9"/>
  <c r="BK183" i="9"/>
  <c r="BK201" i="9"/>
  <c r="J185" i="9"/>
  <c r="J184" i="9"/>
  <c r="BK188" i="9"/>
  <c r="J133" i="9"/>
  <c r="BK139" i="10"/>
  <c r="BK175" i="10"/>
  <c r="J194" i="10"/>
  <c r="J211" i="10"/>
  <c r="J153" i="10"/>
  <c r="BK183" i="10"/>
  <c r="BK193" i="10"/>
  <c r="J125" i="10"/>
  <c r="BK197" i="10"/>
  <c r="BK277" i="2"/>
  <c r="BK267" i="2"/>
  <c r="BK239" i="2"/>
  <c r="J227" i="2"/>
  <c r="J209" i="2"/>
  <c r="J167" i="2"/>
  <c r="J251" i="2"/>
  <c r="J234" i="2"/>
  <c r="J223" i="2"/>
  <c r="BK209" i="2"/>
  <c r="J196" i="2"/>
  <c r="J182" i="2"/>
  <c r="BK143" i="2"/>
  <c r="BK211" i="2"/>
  <c r="J191" i="2"/>
  <c r="J168" i="2"/>
  <c r="BK190" i="2"/>
  <c r="BK161" i="2"/>
  <c r="J201" i="3"/>
  <c r="J171" i="3"/>
  <c r="BK246" i="3"/>
  <c r="J177" i="3"/>
  <c r="J199" i="3"/>
  <c r="BK181" i="3"/>
  <c r="J141" i="3"/>
  <c r="J190" i="3"/>
  <c r="J246" i="3"/>
  <c r="J245" i="3" s="1"/>
  <c r="J197" i="3"/>
  <c r="J163" i="3"/>
  <c r="BK127" i="4"/>
  <c r="J148" i="4"/>
  <c r="BK126" i="4"/>
  <c r="BK203" i="5"/>
  <c r="BK229" i="5"/>
  <c r="J137" i="5"/>
  <c r="BK209" i="5"/>
  <c r="BK231" i="5"/>
  <c r="BK153" i="5"/>
  <c r="J209" i="5"/>
  <c r="BK247" i="6"/>
  <c r="J183" i="6"/>
  <c r="J255" i="6"/>
  <c r="BK183" i="6"/>
  <c r="BK155" i="6"/>
  <c r="J236" i="6"/>
  <c r="BK207" i="6"/>
  <c r="BK257" i="6"/>
  <c r="J204" i="6"/>
  <c r="J271" i="6"/>
  <c r="BK204" i="6"/>
  <c r="J174" i="6"/>
  <c r="J193" i="6"/>
  <c r="J161" i="6"/>
  <c r="BK225" i="6"/>
  <c r="J188" i="6"/>
  <c r="J281" i="6"/>
  <c r="J280" i="6" s="1"/>
  <c r="J238" i="6"/>
  <c r="J192" i="7"/>
  <c r="J191" i="7" s="1"/>
  <c r="J169" i="7"/>
  <c r="J162" i="7"/>
  <c r="BK145" i="7"/>
  <c r="BK132" i="7"/>
  <c r="J132" i="7"/>
  <c r="J138" i="7"/>
  <c r="J169" i="8"/>
  <c r="J159" i="8"/>
  <c r="BK175" i="8"/>
  <c r="BK192" i="9"/>
  <c r="BK131" i="9"/>
  <c r="J163" i="9"/>
  <c r="BK165" i="9"/>
  <c r="J143" i="9"/>
  <c r="BK182" i="9"/>
  <c r="J197" i="10"/>
  <c r="J154" i="10"/>
  <c r="BK185" i="10"/>
  <c r="BK188" i="10"/>
  <c r="J146" i="10"/>
  <c r="BK151" i="10"/>
  <c r="BK192" i="10"/>
  <c r="BK145" i="10"/>
  <c r="BK190" i="10"/>
  <c r="J144" i="10"/>
  <c r="BK200" i="10"/>
  <c r="BK274" i="2"/>
  <c r="BK251" i="2"/>
  <c r="BK232" i="2"/>
  <c r="BK223" i="2"/>
  <c r="BK207" i="2"/>
  <c r="J156" i="2"/>
  <c r="J244" i="2"/>
  <c r="BK229" i="2"/>
  <c r="BK221" i="2"/>
  <c r="J205" i="2"/>
  <c r="J190" i="2"/>
  <c r="J180" i="2"/>
  <c r="BK141" i="2"/>
  <c r="BK204" i="2"/>
  <c r="BK180" i="2"/>
  <c r="BK142" i="2"/>
  <c r="BK172" i="2"/>
  <c r="J145" i="2"/>
  <c r="J188" i="3"/>
  <c r="J170" i="3"/>
  <c r="BK199" i="3"/>
  <c r="BK158" i="3"/>
  <c r="BK169" i="3"/>
  <c r="BK237" i="3"/>
  <c r="J175" i="3"/>
  <c r="J234" i="3"/>
  <c r="BK167" i="3"/>
  <c r="BK205" i="3"/>
  <c r="J142" i="3"/>
  <c r="BK141" i="3"/>
  <c r="J122" i="4"/>
  <c r="BK128" i="4"/>
  <c r="BK172" i="5"/>
  <c r="BK194" i="5"/>
  <c r="BK158" i="5"/>
  <c r="BK182" i="5"/>
  <c r="J229" i="5"/>
  <c r="BK125" i="5"/>
  <c r="J153" i="5"/>
  <c r="J240" i="6"/>
  <c r="BK186" i="6"/>
  <c r="J278" i="6"/>
  <c r="J215" i="6"/>
  <c r="J180" i="6"/>
  <c r="BK267" i="6"/>
  <c r="BK205" i="6"/>
  <c r="BK264" i="6"/>
  <c r="BK249" i="6"/>
  <c r="BK178" i="6"/>
  <c r="J268" i="6"/>
  <c r="J203" i="6"/>
  <c r="J166" i="6"/>
  <c r="BK228" i="6"/>
  <c r="J178" i="6"/>
  <c r="J134" i="6"/>
  <c r="J249" i="6"/>
  <c r="J191" i="6"/>
  <c r="BK152" i="6"/>
  <c r="BK240" i="6"/>
  <c r="BK180" i="6"/>
  <c r="J124" i="7"/>
  <c r="J133" i="7"/>
  <c r="J175" i="7"/>
  <c r="J155" i="7"/>
  <c r="BK123" i="7"/>
  <c r="J130" i="7"/>
  <c r="J180" i="8"/>
  <c r="J179" i="8" s="1"/>
  <c r="J172" i="8"/>
  <c r="J162" i="8"/>
  <c r="BK134" i="8"/>
  <c r="J188" i="9"/>
  <c r="J195" i="9"/>
  <c r="BK185" i="9"/>
  <c r="BK196" i="9"/>
  <c r="BK157" i="9"/>
  <c r="BK133" i="9"/>
  <c r="J157" i="9"/>
  <c r="BK162" i="10"/>
  <c r="J188" i="10"/>
  <c r="J124" i="10"/>
  <c r="J162" i="10"/>
  <c r="BK148" i="10"/>
  <c r="J148" i="10"/>
  <c r="J193" i="10"/>
  <c r="BK150" i="10"/>
  <c r="J205" i="10"/>
  <c r="BK153" i="10"/>
  <c r="BK124" i="10"/>
  <c r="J156" i="10"/>
  <c r="J273" i="2"/>
  <c r="BK261" i="2"/>
  <c r="J237" i="2"/>
  <c r="BK225" i="2"/>
  <c r="BK194" i="2"/>
  <c r="BK140" i="2"/>
  <c r="BK237" i="2"/>
  <c r="BK227" i="2"/>
  <c r="J213" i="2"/>
  <c r="J189" i="2"/>
  <c r="BK174" i="2"/>
  <c r="BK130" i="2"/>
  <c r="BK195" i="2"/>
  <c r="BK169" i="2"/>
  <c r="AS94" i="1"/>
  <c r="BK197" i="3"/>
  <c r="BK139" i="3"/>
  <c r="BK191" i="3"/>
  <c r="J169" i="3"/>
  <c r="BK217" i="3"/>
  <c r="J161" i="3"/>
  <c r="BK200" i="3"/>
  <c r="BK171" i="3"/>
  <c r="BK142" i="3"/>
  <c r="J200" i="3"/>
  <c r="BK232" i="3"/>
  <c r="BK150" i="3"/>
  <c r="BK137" i="4"/>
  <c r="J134" i="4"/>
  <c r="BK122" i="4"/>
  <c r="J126" i="4"/>
  <c r="BK141" i="5"/>
  <c r="J160" i="5"/>
  <c r="J143" i="5"/>
  <c r="BK160" i="5"/>
  <c r="J158" i="5"/>
  <c r="BK162" i="5"/>
  <c r="J241" i="6"/>
  <c r="BK145" i="6"/>
  <c r="J209" i="6"/>
  <c r="BK176" i="6"/>
  <c r="BK266" i="6"/>
  <c r="J228" i="6"/>
  <c r="BK144" i="6"/>
  <c r="J232" i="6"/>
  <c r="J155" i="6"/>
  <c r="BK226" i="6"/>
  <c r="J185" i="6"/>
  <c r="BK273" i="6"/>
  <c r="BK191" i="6"/>
  <c r="J273" i="6"/>
  <c r="J230" i="6"/>
  <c r="BK194" i="6"/>
  <c r="J157" i="6"/>
  <c r="BK255" i="6"/>
  <c r="J207" i="6"/>
  <c r="J206" i="6" s="1"/>
  <c r="BK143" i="7"/>
  <c r="BK154" i="7"/>
  <c r="J149" i="7"/>
  <c r="BK125" i="7"/>
  <c r="J170" i="7"/>
  <c r="J180" i="7"/>
  <c r="J148" i="8"/>
  <c r="J143" i="8"/>
  <c r="BK150" i="8"/>
  <c r="J198" i="9"/>
  <c r="J165" i="9"/>
  <c r="J144" i="9"/>
  <c r="BK181" i="9"/>
  <c r="BK124" i="9"/>
  <c r="BK208" i="9"/>
  <c r="BK143" i="9"/>
  <c r="J159" i="10"/>
  <c r="J201" i="10"/>
  <c r="J150" i="10"/>
  <c r="BK174" i="10"/>
  <c r="J215" i="10"/>
  <c r="BK144" i="10"/>
  <c r="J186" i="10"/>
  <c r="BK215" i="10"/>
  <c r="J145" i="10"/>
  <c r="BK146" i="10"/>
  <c r="BK147" i="10"/>
  <c r="BK272" i="2"/>
  <c r="J252" i="2"/>
  <c r="J231" i="2"/>
  <c r="J221" i="2"/>
  <c r="J202" i="2"/>
  <c r="J142" i="2"/>
  <c r="BK244" i="2"/>
  <c r="J232" i="2"/>
  <c r="J215" i="2"/>
  <c r="J204" i="2"/>
  <c r="J188" i="2"/>
  <c r="J172" i="2"/>
  <c r="BK213" i="2"/>
  <c r="BK178" i="2"/>
  <c r="J143" i="2"/>
  <c r="BK187" i="2"/>
  <c r="J159" i="2"/>
  <c r="BK218" i="3"/>
  <c r="BK178" i="3"/>
  <c r="BK209" i="3"/>
  <c r="BK173" i="3"/>
  <c r="J209" i="3"/>
  <c r="J167" i="3"/>
  <c r="J204" i="3"/>
  <c r="J168" i="3"/>
  <c r="BK128" i="3"/>
  <c r="J180" i="3"/>
  <c r="J236" i="3"/>
  <c r="J189" i="3"/>
  <c r="J152" i="3"/>
  <c r="J127" i="4"/>
  <c r="J136" i="4"/>
  <c r="BK211" i="5"/>
  <c r="BK126" i="5"/>
  <c r="BK139" i="5"/>
  <c r="BK147" i="5"/>
  <c r="J127" i="5"/>
  <c r="J213" i="5"/>
  <c r="J185" i="5"/>
  <c r="J267" i="6"/>
  <c r="J189" i="6"/>
  <c r="J140" i="6"/>
  <c r="BK259" i="6"/>
  <c r="BK159" i="6"/>
  <c r="BK245" i="6"/>
  <c r="J225" i="6"/>
  <c r="BK268" i="6"/>
  <c r="J234" i="6"/>
  <c r="J279" i="6"/>
  <c r="J217" i="6"/>
  <c r="J152" i="6"/>
  <c r="J202" i="6"/>
  <c r="BK174" i="6"/>
  <c r="BK251" i="6"/>
  <c r="J205" i="6"/>
  <c r="J257" i="6"/>
  <c r="BK209" i="6"/>
  <c r="BK140" i="6"/>
  <c r="BK180" i="7"/>
  <c r="J147" i="7"/>
  <c r="BK162" i="7"/>
  <c r="BK192" i="7"/>
  <c r="BK139" i="8"/>
  <c r="J134" i="8"/>
  <c r="BK129" i="8"/>
  <c r="BK175" i="9"/>
  <c r="J183" i="9"/>
  <c r="BK194" i="9"/>
  <c r="BK177" i="9"/>
  <c r="BK140" i="9"/>
  <c r="J187" i="10"/>
  <c r="J217" i="10"/>
  <c r="J216" i="10" s="1"/>
  <c r="J157" i="10"/>
  <c r="J183" i="10"/>
  <c r="BK199" i="10"/>
  <c r="BK133" i="10"/>
  <c r="J174" i="10"/>
  <c r="J200" i="10"/>
  <c r="BK217" i="10"/>
  <c r="BK273" i="2"/>
  <c r="J241" i="2"/>
  <c r="BK234" i="2"/>
  <c r="BK210" i="2"/>
  <c r="BK191" i="2"/>
  <c r="J139" i="2"/>
  <c r="J239" i="2"/>
  <c r="J226" i="2"/>
  <c r="J210" i="2"/>
  <c r="J203" i="2"/>
  <c r="J178" i="2"/>
  <c r="J140" i="2"/>
  <c r="BK189" i="2"/>
  <c r="BK167" i="2"/>
  <c r="J183" i="2"/>
  <c r="BK137" i="2"/>
  <c r="BK204" i="3"/>
  <c r="BK182" i="3"/>
  <c r="J206" i="3"/>
  <c r="J182" i="3"/>
  <c r="J151" i="3"/>
  <c r="BK180" i="3"/>
  <c r="J238" i="3"/>
  <c r="J173" i="3"/>
  <c r="BK149" i="3"/>
  <c r="BK203" i="3"/>
  <c r="BK163" i="3"/>
  <c r="J217" i="3"/>
  <c r="J158" i="3"/>
  <c r="J131" i="3"/>
  <c r="J143" i="4"/>
  <c r="J128" i="4"/>
  <c r="J231" i="5"/>
  <c r="J203" i="5"/>
  <c r="J162" i="5"/>
  <c r="J225" i="5"/>
  <c r="J224" i="5" s="1"/>
  <c r="J125" i="5"/>
  <c r="BK168" i="5"/>
  <c r="J211" i="5"/>
  <c r="BK143" i="5"/>
  <c r="J219" i="6"/>
  <c r="J173" i="6"/>
  <c r="BK277" i="6"/>
  <c r="BK253" i="6"/>
  <c r="BK162" i="6"/>
  <c r="J261" i="6"/>
  <c r="BK217" i="6"/>
  <c r="J247" i="6"/>
  <c r="J164" i="6"/>
  <c r="BK236" i="6"/>
  <c r="J186" i="6"/>
  <c r="BK260" i="6"/>
  <c r="J200" i="6"/>
  <c r="BK164" i="6"/>
  <c r="J263" i="6"/>
  <c r="BK220" i="6"/>
  <c r="BK173" i="6"/>
  <c r="BK279" i="6"/>
  <c r="BK222" i="6"/>
  <c r="J151" i="7"/>
  <c r="BK138" i="7"/>
  <c r="BK173" i="7"/>
  <c r="BK133" i="7"/>
  <c r="J125" i="7"/>
  <c r="BK169" i="7"/>
  <c r="J147" i="8"/>
  <c r="J152" i="8"/>
  <c r="BK202" i="9"/>
  <c r="BK187" i="9"/>
  <c r="J140" i="9"/>
  <c r="J181" i="9"/>
  <c r="BK172" i="9"/>
  <c r="J172" i="9"/>
  <c r="J171" i="9" s="1"/>
  <c r="J168" i="10"/>
  <c r="J147" i="10"/>
  <c r="BK194" i="10"/>
  <c r="J203" i="10"/>
  <c r="BK157" i="10"/>
  <c r="BK187" i="10"/>
  <c r="J189" i="10"/>
  <c r="J139" i="10"/>
  <c r="BK189" i="10"/>
  <c r="J207" i="10"/>
  <c r="J214" i="10"/>
  <c r="J213" i="10" s="1"/>
  <c r="F244" i="12" l="1"/>
  <c r="AG104" i="1" s="1"/>
  <c r="AN104" i="1" s="1"/>
  <c r="J161" i="10"/>
  <c r="J197" i="9"/>
  <c r="J208" i="6"/>
  <c r="J265" i="6"/>
  <c r="J226" i="5"/>
  <c r="J121" i="4"/>
  <c r="J208" i="2"/>
  <c r="J235" i="2"/>
  <c r="AG106" i="1"/>
  <c r="AN106" i="1" s="1"/>
  <c r="J216" i="6"/>
  <c r="J270" i="6"/>
  <c r="J233" i="6"/>
  <c r="J200" i="9"/>
  <c r="J130" i="3"/>
  <c r="J243" i="2"/>
  <c r="J248" i="6"/>
  <c r="J171" i="8"/>
  <c r="J262" i="6"/>
  <c r="J198" i="3"/>
  <c r="J194" i="3"/>
  <c r="J208" i="3"/>
  <c r="J202" i="3"/>
  <c r="J238" i="2"/>
  <c r="J212" i="2"/>
  <c r="J142" i="8"/>
  <c r="J174" i="9"/>
  <c r="J123" i="9"/>
  <c r="J165" i="8"/>
  <c r="J242" i="6"/>
  <c r="J124" i="5"/>
  <c r="J142" i="4"/>
  <c r="J133" i="4"/>
  <c r="J230" i="2"/>
  <c r="J224" i="2"/>
  <c r="J158" i="2"/>
  <c r="J129" i="2"/>
  <c r="J123" i="10"/>
  <c r="J182" i="10"/>
  <c r="J196" i="10"/>
  <c r="J158" i="8"/>
  <c r="J128" i="8"/>
  <c r="J153" i="7"/>
  <c r="J172" i="7"/>
  <c r="J122" i="7"/>
  <c r="J142" i="7"/>
  <c r="J154" i="6"/>
  <c r="J133" i="6"/>
  <c r="J172" i="6"/>
  <c r="J168" i="6"/>
  <c r="J198" i="6"/>
  <c r="J184" i="6"/>
  <c r="J157" i="5"/>
  <c r="J208" i="5"/>
  <c r="J170" i="5"/>
  <c r="J160" i="3"/>
  <c r="J187" i="3"/>
  <c r="J201" i="2"/>
  <c r="J97" i="4"/>
  <c r="AW106" i="1"/>
  <c r="AX105" i="1"/>
  <c r="AX104" i="1"/>
  <c r="AY103" i="1"/>
  <c r="AY105" i="1"/>
  <c r="AY104" i="1"/>
  <c r="J100" i="4"/>
  <c r="BK129" i="2"/>
  <c r="P201" i="2"/>
  <c r="T208" i="2"/>
  <c r="T224" i="2"/>
  <c r="R243" i="2"/>
  <c r="R160" i="3"/>
  <c r="R208" i="3"/>
  <c r="P133" i="4"/>
  <c r="R170" i="5"/>
  <c r="P226" i="5"/>
  <c r="R133" i="6"/>
  <c r="P168" i="6"/>
  <c r="P184" i="6"/>
  <c r="BK208" i="6"/>
  <c r="T216" i="6"/>
  <c r="P248" i="6"/>
  <c r="R262" i="6"/>
  <c r="R270" i="6"/>
  <c r="R122" i="7"/>
  <c r="P153" i="7"/>
  <c r="BK128" i="8"/>
  <c r="P158" i="8"/>
  <c r="BK171" i="8"/>
  <c r="BK123" i="9"/>
  <c r="T197" i="9"/>
  <c r="T158" i="2"/>
  <c r="BK212" i="2"/>
  <c r="BK230" i="2"/>
  <c r="P235" i="2"/>
  <c r="P238" i="2"/>
  <c r="BK130" i="3"/>
  <c r="BK187" i="3"/>
  <c r="BK208" i="3"/>
  <c r="R121" i="4"/>
  <c r="P142" i="4"/>
  <c r="P138" i="4" s="1"/>
  <c r="BK170" i="5"/>
  <c r="BK226" i="5"/>
  <c r="T133" i="6"/>
  <c r="R168" i="6"/>
  <c r="R184" i="6"/>
  <c r="P208" i="6"/>
  <c r="P233" i="6"/>
  <c r="P242" i="6"/>
  <c r="BK262" i="6"/>
  <c r="T265" i="6"/>
  <c r="BK142" i="7"/>
  <c r="T153" i="7"/>
  <c r="BK142" i="8"/>
  <c r="T158" i="8"/>
  <c r="R165" i="8"/>
  <c r="T123" i="9"/>
  <c r="BK197" i="9"/>
  <c r="P158" i="2"/>
  <c r="R212" i="2"/>
  <c r="P230" i="2"/>
  <c r="R235" i="2"/>
  <c r="R238" i="2"/>
  <c r="BK160" i="3"/>
  <c r="T194" i="3"/>
  <c r="P198" i="3"/>
  <c r="R202" i="3"/>
  <c r="T121" i="4"/>
  <c r="T142" i="4"/>
  <c r="T138" i="4" s="1"/>
  <c r="T124" i="5"/>
  <c r="T157" i="5"/>
  <c r="T208" i="5"/>
  <c r="BK154" i="6"/>
  <c r="BK172" i="6"/>
  <c r="T184" i="6"/>
  <c r="T208" i="6"/>
  <c r="T233" i="6"/>
  <c r="T242" i="6"/>
  <c r="BK265" i="6"/>
  <c r="T270" i="6"/>
  <c r="T122" i="7"/>
  <c r="R153" i="7"/>
  <c r="R128" i="8"/>
  <c r="T165" i="8"/>
  <c r="R123" i="9"/>
  <c r="P197" i="9"/>
  <c r="T129" i="2"/>
  <c r="R201" i="2"/>
  <c r="BK208" i="2"/>
  <c r="J101" i="2" s="1"/>
  <c r="R224" i="2"/>
  <c r="P243" i="2"/>
  <c r="T130" i="3"/>
  <c r="R187" i="3"/>
  <c r="P194" i="3"/>
  <c r="R198" i="3"/>
  <c r="P202" i="3"/>
  <c r="BK121" i="4"/>
  <c r="T133" i="4"/>
  <c r="P124" i="5"/>
  <c r="R157" i="5"/>
  <c r="R208" i="5"/>
  <c r="BK133" i="6"/>
  <c r="T154" i="6"/>
  <c r="P172" i="6"/>
  <c r="BK198" i="6"/>
  <c r="R216" i="6"/>
  <c r="BK248" i="6"/>
  <c r="P262" i="6"/>
  <c r="P265" i="6"/>
  <c r="R142" i="7"/>
  <c r="T172" i="7"/>
  <c r="T142" i="8"/>
  <c r="T171" i="8"/>
  <c r="BK174" i="9"/>
  <c r="R200" i="9"/>
  <c r="R123" i="10"/>
  <c r="BK158" i="2"/>
  <c r="R208" i="2"/>
  <c r="BK224" i="2"/>
  <c r="J103" i="2" s="1"/>
  <c r="BK243" i="2"/>
  <c r="P130" i="3"/>
  <c r="P187" i="3"/>
  <c r="BK198" i="3"/>
  <c r="BK202" i="3"/>
  <c r="P121" i="4"/>
  <c r="R142" i="4"/>
  <c r="R138" i="4" s="1"/>
  <c r="R124" i="5"/>
  <c r="P157" i="5"/>
  <c r="P208" i="5"/>
  <c r="R226" i="5"/>
  <c r="R174" i="9"/>
  <c r="P200" i="9"/>
  <c r="P123" i="10"/>
  <c r="T161" i="10"/>
  <c r="BK196" i="10"/>
  <c r="BK213" i="10"/>
  <c r="J101" i="10" s="1"/>
  <c r="R158" i="2"/>
  <c r="P208" i="2"/>
  <c r="P224" i="2"/>
  <c r="T243" i="2"/>
  <c r="R130" i="3"/>
  <c r="T187" i="3"/>
  <c r="R194" i="3"/>
  <c r="T198" i="3"/>
  <c r="T202" i="3"/>
  <c r="BK133" i="4"/>
  <c r="BK124" i="5"/>
  <c r="J97" i="5" s="1"/>
  <c r="BK157" i="5"/>
  <c r="BK208" i="5"/>
  <c r="P154" i="6"/>
  <c r="T168" i="6"/>
  <c r="T172" i="6"/>
  <c r="T198" i="6"/>
  <c r="P216" i="6"/>
  <c r="BK242" i="6"/>
  <c r="T248" i="6"/>
  <c r="P270" i="6"/>
  <c r="P122" i="7"/>
  <c r="T142" i="7"/>
  <c r="R172" i="7"/>
  <c r="P128" i="8"/>
  <c r="BK165" i="8"/>
  <c r="P171" i="8"/>
  <c r="P123" i="9"/>
  <c r="R197" i="9"/>
  <c r="BK123" i="10"/>
  <c r="BK161" i="10"/>
  <c r="J98" i="10" s="1"/>
  <c r="BK182" i="10"/>
  <c r="P196" i="10"/>
  <c r="R213" i="10"/>
  <c r="R129" i="2"/>
  <c r="BK201" i="2"/>
  <c r="P212" i="2"/>
  <c r="R230" i="2"/>
  <c r="BK235" i="2"/>
  <c r="BK238" i="2"/>
  <c r="T160" i="3"/>
  <c r="BK194" i="3"/>
  <c r="T208" i="3"/>
  <c r="BK142" i="4"/>
  <c r="BK138" i="4" s="1"/>
  <c r="T170" i="5"/>
  <c r="R154" i="6"/>
  <c r="BK184" i="6"/>
  <c r="R198" i="6"/>
  <c r="R208" i="6"/>
  <c r="BK233" i="6"/>
  <c r="R242" i="6"/>
  <c r="T262" i="6"/>
  <c r="R265" i="6"/>
  <c r="BK122" i="7"/>
  <c r="BK153" i="7"/>
  <c r="P172" i="7"/>
  <c r="T128" i="8"/>
  <c r="P142" i="8"/>
  <c r="BK158" i="8"/>
  <c r="P165" i="8"/>
  <c r="P174" i="9"/>
  <c r="BK200" i="9"/>
  <c r="P161" i="10"/>
  <c r="R196" i="10"/>
  <c r="P213" i="10"/>
  <c r="P129" i="2"/>
  <c r="T201" i="2"/>
  <c r="T212" i="2"/>
  <c r="T230" i="2"/>
  <c r="T235" i="2"/>
  <c r="T238" i="2"/>
  <c r="P160" i="3"/>
  <c r="P208" i="3"/>
  <c r="R133" i="4"/>
  <c r="P170" i="5"/>
  <c r="T226" i="5"/>
  <c r="P133" i="6"/>
  <c r="BK168" i="6"/>
  <c r="J99" i="6" s="1"/>
  <c r="R172" i="6"/>
  <c r="P198" i="6"/>
  <c r="BK216" i="6"/>
  <c r="R233" i="6"/>
  <c r="R248" i="6"/>
  <c r="BK270" i="6"/>
  <c r="P142" i="7"/>
  <c r="BK172" i="7"/>
  <c r="R142" i="8"/>
  <c r="R158" i="8"/>
  <c r="R171" i="8"/>
  <c r="T174" i="9"/>
  <c r="T200" i="9"/>
  <c r="T123" i="10"/>
  <c r="R161" i="10"/>
  <c r="T196" i="10"/>
  <c r="T213" i="10"/>
  <c r="BK171" i="9"/>
  <c r="J98" i="9" s="1"/>
  <c r="BK276" i="2"/>
  <c r="J108" i="2" s="1"/>
  <c r="BK206" i="6"/>
  <c r="J103" i="6" s="1"/>
  <c r="BK191" i="7"/>
  <c r="J101" i="7" s="1"/>
  <c r="BK206" i="2"/>
  <c r="J100" i="2" s="1"/>
  <c r="BK127" i="3"/>
  <c r="J97" i="3" s="1"/>
  <c r="BK192" i="3"/>
  <c r="J101" i="3" s="1"/>
  <c r="BK245" i="3"/>
  <c r="J106" i="3" s="1"/>
  <c r="BK232" i="5"/>
  <c r="J103" i="5" s="1"/>
  <c r="BK280" i="6"/>
  <c r="J112" i="6" s="1"/>
  <c r="BK125" i="8"/>
  <c r="J97" i="8" s="1"/>
  <c r="BK163" i="8"/>
  <c r="J101" i="8" s="1"/>
  <c r="BK179" i="8"/>
  <c r="J104" i="8" s="1"/>
  <c r="BK207" i="9"/>
  <c r="J102" i="9" s="1"/>
  <c r="BK216" i="10"/>
  <c r="J102" i="10" s="1"/>
  <c r="BK224" i="5"/>
  <c r="J101" i="5" s="1"/>
  <c r="F119" i="10"/>
  <c r="BE150" i="10"/>
  <c r="BE158" i="10"/>
  <c r="BE159" i="10"/>
  <c r="BE183" i="10"/>
  <c r="J89" i="10"/>
  <c r="BE162" i="10"/>
  <c r="BE185" i="10"/>
  <c r="BE186" i="10"/>
  <c r="BE187" i="10"/>
  <c r="BE188" i="10"/>
  <c r="BE194" i="10"/>
  <c r="BE199" i="10"/>
  <c r="BE200" i="10"/>
  <c r="E85" i="10"/>
  <c r="BE124" i="10"/>
  <c r="BE133" i="10"/>
  <c r="BE139" i="10"/>
  <c r="BE147" i="10"/>
  <c r="BE197" i="10"/>
  <c r="BE207" i="10"/>
  <c r="BE211" i="10"/>
  <c r="BE125" i="10"/>
  <c r="BE151" i="10"/>
  <c r="BE157" i="10"/>
  <c r="BE190" i="10"/>
  <c r="BE201" i="10"/>
  <c r="BE145" i="10"/>
  <c r="BE154" i="10"/>
  <c r="BE156" i="10"/>
  <c r="BE174" i="10"/>
  <c r="BE175" i="10"/>
  <c r="BE203" i="10"/>
  <c r="BE144" i="10"/>
  <c r="BE214" i="10"/>
  <c r="BE146" i="10"/>
  <c r="BE152" i="10"/>
  <c r="BE153" i="10"/>
  <c r="BE168" i="10"/>
  <c r="BE192" i="10"/>
  <c r="BE205" i="10"/>
  <c r="BE148" i="10"/>
  <c r="BE189" i="10"/>
  <c r="BE193" i="10"/>
  <c r="BE215" i="10"/>
  <c r="BE217" i="10"/>
  <c r="BE192" i="9"/>
  <c r="BE157" i="9"/>
  <c r="BE179" i="9"/>
  <c r="BE181" i="9"/>
  <c r="BE182" i="9"/>
  <c r="BE189" i="9"/>
  <c r="BE190" i="9"/>
  <c r="BE193" i="9"/>
  <c r="BE195" i="9"/>
  <c r="BE198" i="9"/>
  <c r="J89" i="9"/>
  <c r="BE131" i="9"/>
  <c r="BE140" i="9"/>
  <c r="BE183" i="9"/>
  <c r="BE187" i="9"/>
  <c r="BE188" i="9"/>
  <c r="BE199" i="9"/>
  <c r="BE201" i="9"/>
  <c r="BE206" i="9"/>
  <c r="BE124" i="9"/>
  <c r="BE133" i="9"/>
  <c r="BE143" i="9"/>
  <c r="BE175" i="9"/>
  <c r="BE202" i="9"/>
  <c r="BE203" i="9"/>
  <c r="E112" i="9"/>
  <c r="BE165" i="9"/>
  <c r="BE177" i="9"/>
  <c r="BE180" i="9"/>
  <c r="BE185" i="9"/>
  <c r="BE208" i="9"/>
  <c r="F119" i="9"/>
  <c r="BE141" i="9"/>
  <c r="BE163" i="9"/>
  <c r="BE172" i="9"/>
  <c r="BE191" i="9"/>
  <c r="BE194" i="9"/>
  <c r="BE184" i="9"/>
  <c r="BE144" i="9"/>
  <c r="BE196" i="9"/>
  <c r="BE141" i="8"/>
  <c r="BE166" i="8"/>
  <c r="BE174" i="8"/>
  <c r="E114" i="8"/>
  <c r="BE140" i="8"/>
  <c r="BE172" i="8"/>
  <c r="BE139" i="8"/>
  <c r="BE153" i="8"/>
  <c r="BE159" i="8"/>
  <c r="BE160" i="8"/>
  <c r="BE161" i="8"/>
  <c r="BE180" i="8"/>
  <c r="BE131" i="8"/>
  <c r="J118" i="8"/>
  <c r="BE133" i="8"/>
  <c r="BE134" i="8"/>
  <c r="BE148" i="8"/>
  <c r="BE143" i="8"/>
  <c r="BE147" i="8"/>
  <c r="BE164" i="8"/>
  <c r="BE126" i="8"/>
  <c r="BE150" i="8"/>
  <c r="BE162" i="8"/>
  <c r="F92" i="8"/>
  <c r="BE129" i="8"/>
  <c r="BE144" i="8"/>
  <c r="BE146" i="8"/>
  <c r="BE149" i="8"/>
  <c r="BE152" i="8"/>
  <c r="BE169" i="8"/>
  <c r="BE175" i="8"/>
  <c r="E111" i="7"/>
  <c r="BE149" i="7"/>
  <c r="BE155" i="7"/>
  <c r="J115" i="7"/>
  <c r="BE154" i="7"/>
  <c r="BE169" i="7"/>
  <c r="BE176" i="7"/>
  <c r="BE177" i="7"/>
  <c r="BE138" i="7"/>
  <c r="BE143" i="7"/>
  <c r="BE145" i="7"/>
  <c r="BE173" i="7"/>
  <c r="F118" i="7"/>
  <c r="BE125" i="7"/>
  <c r="BE130" i="7"/>
  <c r="BE132" i="7"/>
  <c r="BE133" i="7"/>
  <c r="BE170" i="7"/>
  <c r="BE180" i="7"/>
  <c r="BE124" i="7"/>
  <c r="BE123" i="7"/>
  <c r="BE147" i="7"/>
  <c r="BE151" i="7"/>
  <c r="BE162" i="7"/>
  <c r="BE192" i="7"/>
  <c r="BE175" i="7"/>
  <c r="BE161" i="6"/>
  <c r="BE174" i="6"/>
  <c r="BE176" i="6"/>
  <c r="BE182" i="6"/>
  <c r="BE189" i="6"/>
  <c r="BE193" i="6"/>
  <c r="BE204" i="6"/>
  <c r="BE217" i="6"/>
  <c r="BE219" i="6"/>
  <c r="BE249" i="6"/>
  <c r="BE251" i="6"/>
  <c r="BE281" i="6"/>
  <c r="E122" i="6"/>
  <c r="BE145" i="6"/>
  <c r="BE171" i="6"/>
  <c r="BE199" i="6"/>
  <c r="BE253" i="6"/>
  <c r="BE267" i="6"/>
  <c r="BE186" i="6"/>
  <c r="BE196" i="6"/>
  <c r="BE205" i="6"/>
  <c r="BE215" i="6"/>
  <c r="BE232" i="6"/>
  <c r="BE234" i="6"/>
  <c r="BE241" i="6"/>
  <c r="BE245" i="6"/>
  <c r="BE255" i="6"/>
  <c r="BE266" i="6"/>
  <c r="F92" i="6"/>
  <c r="BE138" i="6"/>
  <c r="BE140" i="6"/>
  <c r="BE144" i="6"/>
  <c r="BE157" i="6"/>
  <c r="BE164" i="6"/>
  <c r="BE178" i="6"/>
  <c r="BE190" i="6"/>
  <c r="BE209" i="6"/>
  <c r="BE230" i="6"/>
  <c r="J126" i="6"/>
  <c r="BE173" i="6"/>
  <c r="BE191" i="6"/>
  <c r="BE194" i="6"/>
  <c r="BE225" i="6"/>
  <c r="BE277" i="6"/>
  <c r="BE279" i="6"/>
  <c r="BE134" i="6"/>
  <c r="BE152" i="6"/>
  <c r="BE162" i="6"/>
  <c r="BE166" i="6"/>
  <c r="BE169" i="6"/>
  <c r="BE183" i="6"/>
  <c r="BE188" i="6"/>
  <c r="BE200" i="6"/>
  <c r="BE202" i="6"/>
  <c r="BE213" i="6"/>
  <c r="BE264" i="6"/>
  <c r="BE185" i="6"/>
  <c r="BE207" i="6"/>
  <c r="BE228" i="6"/>
  <c r="BE236" i="6"/>
  <c r="BE240" i="6"/>
  <c r="BE243" i="6"/>
  <c r="BE247" i="6"/>
  <c r="BE263" i="6"/>
  <c r="BE268" i="6"/>
  <c r="BE271" i="6"/>
  <c r="BE155" i="6"/>
  <c r="BE159" i="6"/>
  <c r="BE180" i="6"/>
  <c r="BE203" i="6"/>
  <c r="BE220" i="6"/>
  <c r="BE222" i="6"/>
  <c r="BE226" i="6"/>
  <c r="BE238" i="6"/>
  <c r="BE257" i="6"/>
  <c r="BE259" i="6"/>
  <c r="BE260" i="6"/>
  <c r="BE261" i="6"/>
  <c r="BE273" i="6"/>
  <c r="BE278" i="6"/>
  <c r="E85" i="5"/>
  <c r="F120" i="5"/>
  <c r="BE139" i="5"/>
  <c r="BE141" i="5"/>
  <c r="BE158" i="5"/>
  <c r="BE160" i="5"/>
  <c r="BE171" i="5"/>
  <c r="BE203" i="5"/>
  <c r="BE204" i="5"/>
  <c r="BE231" i="5"/>
  <c r="J89" i="5"/>
  <c r="BE143" i="5"/>
  <c r="BE147" i="5"/>
  <c r="BE153" i="5"/>
  <c r="BE172" i="5"/>
  <c r="BE180" i="5"/>
  <c r="BE213" i="5"/>
  <c r="BE229" i="5"/>
  <c r="BE233" i="5"/>
  <c r="BE125" i="5"/>
  <c r="BE137" i="5"/>
  <c r="BE225" i="5"/>
  <c r="BE126" i="5"/>
  <c r="BE127" i="5"/>
  <c r="BE168" i="5"/>
  <c r="BE185" i="5"/>
  <c r="BE209" i="5"/>
  <c r="BE211" i="5"/>
  <c r="BE227" i="5"/>
  <c r="BE162" i="5"/>
  <c r="BE164" i="5"/>
  <c r="BE182" i="5"/>
  <c r="BE194" i="5"/>
  <c r="F92" i="4"/>
  <c r="BE122" i="4"/>
  <c r="BE126" i="4"/>
  <c r="J89" i="4"/>
  <c r="BE137" i="4"/>
  <c r="BE136" i="4"/>
  <c r="BE148" i="4"/>
  <c r="BE127" i="4"/>
  <c r="BE128" i="4"/>
  <c r="BE135" i="4"/>
  <c r="BE134" i="4"/>
  <c r="E85" i="4"/>
  <c r="BE143" i="4"/>
  <c r="J120" i="3"/>
  <c r="BE149" i="3"/>
  <c r="F123" i="3"/>
  <c r="BE150" i="3"/>
  <c r="BE151" i="3"/>
  <c r="BE190" i="3"/>
  <c r="BE195" i="3"/>
  <c r="BE204" i="3"/>
  <c r="BE206" i="3"/>
  <c r="BE209" i="3"/>
  <c r="BE128" i="3"/>
  <c r="BE131" i="3"/>
  <c r="BE139" i="3"/>
  <c r="BE154" i="3"/>
  <c r="BE171" i="3"/>
  <c r="BE173" i="3"/>
  <c r="BE178" i="3"/>
  <c r="BE182" i="3"/>
  <c r="BE188" i="3"/>
  <c r="BE199" i="3"/>
  <c r="BE201" i="3"/>
  <c r="BE218" i="3"/>
  <c r="BE246" i="3"/>
  <c r="BE161" i="3"/>
  <c r="BE169" i="3"/>
  <c r="BE180" i="3"/>
  <c r="BE191" i="3"/>
  <c r="BE232" i="3"/>
  <c r="BE236" i="3"/>
  <c r="BE168" i="3"/>
  <c r="BE170" i="3"/>
  <c r="BE177" i="3"/>
  <c r="BE179" i="3"/>
  <c r="BE189" i="3"/>
  <c r="E85" i="3"/>
  <c r="BE141" i="3"/>
  <c r="BE142" i="3"/>
  <c r="BE152" i="3"/>
  <c r="BE166" i="3"/>
  <c r="BE167" i="3"/>
  <c r="BE197" i="3"/>
  <c r="BE200" i="3"/>
  <c r="BE203" i="3"/>
  <c r="BE205" i="3"/>
  <c r="BE234" i="3"/>
  <c r="BE237" i="3"/>
  <c r="BE238" i="3"/>
  <c r="BE158" i="3"/>
  <c r="BE163" i="3"/>
  <c r="BE175" i="3"/>
  <c r="BE181" i="3"/>
  <c r="BE193" i="3"/>
  <c r="BE217" i="3"/>
  <c r="E85" i="2"/>
  <c r="F92" i="2"/>
  <c r="BE143" i="2"/>
  <c r="BE211" i="2"/>
  <c r="BE141" i="2"/>
  <c r="BE142" i="2"/>
  <c r="BE145" i="2"/>
  <c r="BE161" i="2"/>
  <c r="BE174" i="2"/>
  <c r="BE189" i="2"/>
  <c r="J89" i="2"/>
  <c r="BE130" i="2"/>
  <c r="BE140" i="2"/>
  <c r="BE159" i="2"/>
  <c r="BE172" i="2"/>
  <c r="BE182" i="2"/>
  <c r="BE187" i="2"/>
  <c r="BE194" i="2"/>
  <c r="BE207" i="2"/>
  <c r="BE251" i="2"/>
  <c r="BE139" i="2"/>
  <c r="BE156" i="2"/>
  <c r="BE167" i="2"/>
  <c r="BE168" i="2"/>
  <c r="BE169" i="2"/>
  <c r="BE190" i="2"/>
  <c r="BE191" i="2"/>
  <c r="BE196" i="2"/>
  <c r="BE202" i="2"/>
  <c r="BE209" i="2"/>
  <c r="BE215" i="2"/>
  <c r="BE221" i="2"/>
  <c r="BE227" i="2"/>
  <c r="BE229" i="2"/>
  <c r="BE231" i="2"/>
  <c r="BE232" i="2"/>
  <c r="BE234" i="2"/>
  <c r="BE237" i="2"/>
  <c r="BE239" i="2"/>
  <c r="BE240" i="2"/>
  <c r="BE244" i="2"/>
  <c r="BE137" i="2"/>
  <c r="BE171" i="2"/>
  <c r="BE176" i="2"/>
  <c r="BE178" i="2"/>
  <c r="BE180" i="2"/>
  <c r="BE183" i="2"/>
  <c r="BE188" i="2"/>
  <c r="BE192" i="2"/>
  <c r="BE195" i="2"/>
  <c r="BE203" i="2"/>
  <c r="BE204" i="2"/>
  <c r="BE205" i="2"/>
  <c r="BE210" i="2"/>
  <c r="BE213" i="2"/>
  <c r="BE217" i="2"/>
  <c r="BE223" i="2"/>
  <c r="BE225" i="2"/>
  <c r="BE226" i="2"/>
  <c r="BE228" i="2"/>
  <c r="BE236" i="2"/>
  <c r="BE241" i="2"/>
  <c r="BE252" i="2"/>
  <c r="BE261" i="2"/>
  <c r="BE267" i="2"/>
  <c r="BE272" i="2"/>
  <c r="BE273" i="2"/>
  <c r="BE274" i="2"/>
  <c r="BE277" i="2"/>
  <c r="F37" i="2"/>
  <c r="BD95" i="1" s="1"/>
  <c r="F36" i="4"/>
  <c r="BC97" i="1" s="1"/>
  <c r="F34" i="6"/>
  <c r="BA99" i="1" s="1"/>
  <c r="F34" i="8"/>
  <c r="BA101" i="1" s="1"/>
  <c r="F34" i="10"/>
  <c r="F36" i="2"/>
  <c r="BC95" i="1" s="1"/>
  <c r="J34" i="4"/>
  <c r="AW97" i="1" s="1"/>
  <c r="J34" i="5"/>
  <c r="AW98" i="1" s="1"/>
  <c r="F36" i="7"/>
  <c r="BC100" i="1" s="1"/>
  <c r="F37" i="7"/>
  <c r="BD100" i="1" s="1"/>
  <c r="F36" i="9"/>
  <c r="BC102" i="1" s="1"/>
  <c r="F37" i="10"/>
  <c r="F35" i="2"/>
  <c r="BB95" i="1" s="1"/>
  <c r="F37" i="4"/>
  <c r="BD97" i="1" s="1"/>
  <c r="F37" i="5"/>
  <c r="BD98" i="1" s="1"/>
  <c r="F34" i="7"/>
  <c r="BA100" i="1" s="1"/>
  <c r="F37" i="8"/>
  <c r="BD101" i="1" s="1"/>
  <c r="J34" i="9"/>
  <c r="AW102" i="1" s="1"/>
  <c r="F34" i="3"/>
  <c r="BA96" i="1" s="1"/>
  <c r="F35" i="3"/>
  <c r="BB96" i="1" s="1"/>
  <c r="F36" i="6"/>
  <c r="BC99" i="1" s="1"/>
  <c r="J34" i="8"/>
  <c r="AW101" i="1" s="1"/>
  <c r="F35" i="10"/>
  <c r="F37" i="3"/>
  <c r="BD96" i="1" s="1"/>
  <c r="F34" i="4"/>
  <c r="BA97" i="1" s="1"/>
  <c r="F35" i="5"/>
  <c r="BB98" i="1" s="1"/>
  <c r="F37" i="6"/>
  <c r="BD99" i="1" s="1"/>
  <c r="F35" i="9"/>
  <c r="BB102" i="1" s="1"/>
  <c r="J34" i="3"/>
  <c r="AW96" i="1" s="1"/>
  <c r="F36" i="3"/>
  <c r="BC96" i="1" s="1"/>
  <c r="J34" i="6"/>
  <c r="AW99" i="1" s="1"/>
  <c r="F36" i="8"/>
  <c r="BC101" i="1" s="1"/>
  <c r="J34" i="10"/>
  <c r="J34" i="2"/>
  <c r="AW95" i="1" s="1"/>
  <c r="F35" i="4"/>
  <c r="BB97" i="1" s="1"/>
  <c r="F36" i="5"/>
  <c r="BC98" i="1" s="1"/>
  <c r="F35" i="7"/>
  <c r="BB100" i="1" s="1"/>
  <c r="J34" i="7"/>
  <c r="AW100" i="1" s="1"/>
  <c r="F35" i="8"/>
  <c r="BB101" i="1" s="1"/>
  <c r="F34" i="9"/>
  <c r="BA102" i="1" s="1"/>
  <c r="F34" i="2"/>
  <c r="BA95" i="1" s="1"/>
  <c r="F34" i="5"/>
  <c r="BA98" i="1" s="1"/>
  <c r="F35" i="6"/>
  <c r="BB99" i="1" s="1"/>
  <c r="F37" i="9"/>
  <c r="BD102" i="1" s="1"/>
  <c r="F36" i="10"/>
  <c r="BC103" i="1" s="1"/>
  <c r="J102" i="5" l="1"/>
  <c r="J99" i="10"/>
  <c r="J101" i="9"/>
  <c r="J99" i="9"/>
  <c r="J100" i="9"/>
  <c r="J122" i="9"/>
  <c r="J103" i="8"/>
  <c r="J102" i="8"/>
  <c r="J98" i="7"/>
  <c r="J110" i="6"/>
  <c r="J108" i="6"/>
  <c r="J111" i="6"/>
  <c r="J106" i="6"/>
  <c r="J104" i="6"/>
  <c r="J107" i="6"/>
  <c r="J105" i="6"/>
  <c r="J102" i="3"/>
  <c r="J105" i="3"/>
  <c r="J98" i="3"/>
  <c r="J126" i="3"/>
  <c r="J104" i="3"/>
  <c r="J105" i="2"/>
  <c r="J107" i="2"/>
  <c r="J103" i="3"/>
  <c r="J122" i="10"/>
  <c r="J102" i="6"/>
  <c r="J109" i="6"/>
  <c r="J102" i="2"/>
  <c r="J106" i="2"/>
  <c r="J99" i="3"/>
  <c r="J100" i="10"/>
  <c r="J99" i="8"/>
  <c r="J98" i="2"/>
  <c r="J97" i="9"/>
  <c r="J100" i="8"/>
  <c r="J124" i="8"/>
  <c r="J98" i="8"/>
  <c r="J97" i="2"/>
  <c r="J100" i="7"/>
  <c r="J99" i="5"/>
  <c r="J121" i="7"/>
  <c r="J97" i="7"/>
  <c r="J101" i="6"/>
  <c r="J100" i="6"/>
  <c r="J98" i="6"/>
  <c r="J132" i="6"/>
  <c r="J97" i="6"/>
  <c r="J100" i="5"/>
  <c r="J123" i="5"/>
  <c r="J120" i="4"/>
  <c r="J98" i="4"/>
  <c r="J96" i="4" s="1"/>
  <c r="J100" i="3"/>
  <c r="J104" i="2"/>
  <c r="J99" i="2"/>
  <c r="J128" i="2"/>
  <c r="J99" i="7"/>
  <c r="J98" i="5"/>
  <c r="P120" i="4"/>
  <c r="AU97" i="1" s="1"/>
  <c r="T122" i="10"/>
  <c r="BB103" i="1"/>
  <c r="BB94" i="1" s="1"/>
  <c r="W31" i="1" s="1"/>
  <c r="BB105" i="1"/>
  <c r="BB104" i="1"/>
  <c r="BA106" i="1"/>
  <c r="BC105" i="1"/>
  <c r="BC104" i="1"/>
  <c r="BB106" i="1"/>
  <c r="AW103" i="1"/>
  <c r="AW105" i="1"/>
  <c r="AW104" i="1"/>
  <c r="AV106" i="1"/>
  <c r="AT106" i="1" s="1"/>
  <c r="BD103" i="1"/>
  <c r="BD94" i="1" s="1"/>
  <c r="W33" i="1" s="1"/>
  <c r="BD105" i="1"/>
  <c r="BD104" i="1"/>
  <c r="BC106" i="1"/>
  <c r="BA103" i="1"/>
  <c r="BA94" i="1" s="1"/>
  <c r="AW94" i="1" s="1"/>
  <c r="AK30" i="1" s="1"/>
  <c r="BA105" i="1"/>
  <c r="BA104" i="1"/>
  <c r="AZ106" i="1"/>
  <c r="R123" i="5"/>
  <c r="AU106" i="1"/>
  <c r="T120" i="4"/>
  <c r="P122" i="9"/>
  <c r="AU102" i="1" s="1"/>
  <c r="R122" i="10"/>
  <c r="R122" i="9"/>
  <c r="R120" i="4"/>
  <c r="P121" i="7"/>
  <c r="AU100" i="1" s="1"/>
  <c r="P123" i="5"/>
  <c r="AU98" i="1" s="1"/>
  <c r="T123" i="5"/>
  <c r="T122" i="9"/>
  <c r="T121" i="7"/>
  <c r="R121" i="7"/>
  <c r="J97" i="10"/>
  <c r="BC94" i="1"/>
  <c r="W32" i="1" s="1"/>
  <c r="J96" i="9" l="1"/>
  <c r="J96" i="3"/>
  <c r="J30" i="3" s="1"/>
  <c r="J96" i="2"/>
  <c r="F33" i="2" s="1"/>
  <c r="J96" i="10"/>
  <c r="J96" i="8"/>
  <c r="J96" i="7"/>
  <c r="J96" i="6"/>
  <c r="J96" i="5"/>
  <c r="J30" i="4"/>
  <c r="AG97" i="1" s="1"/>
  <c r="F33" i="4"/>
  <c r="J33" i="4" s="1"/>
  <c r="AV97" i="1" s="1"/>
  <c r="AT97" i="1" s="1"/>
  <c r="P124" i="8"/>
  <c r="AU101" i="1" s="1"/>
  <c r="T124" i="8"/>
  <c r="BK120" i="4"/>
  <c r="P126" i="3"/>
  <c r="AU96" i="1" s="1"/>
  <c r="R126" i="3"/>
  <c r="P128" i="2"/>
  <c r="AU95" i="1" s="1"/>
  <c r="T128" i="2"/>
  <c r="P132" i="6"/>
  <c r="AU99" i="1" s="1"/>
  <c r="R132" i="6"/>
  <c r="BK126" i="3"/>
  <c r="BK128" i="2"/>
  <c r="P122" i="10"/>
  <c r="AU103" i="1" s="1"/>
  <c r="BK121" i="7"/>
  <c r="BK124" i="8"/>
  <c r="R128" i="2"/>
  <c r="T132" i="6"/>
  <c r="R124" i="8"/>
  <c r="T126" i="3"/>
  <c r="BK123" i="5"/>
  <c r="BK132" i="6"/>
  <c r="BK122" i="10"/>
  <c r="BK122" i="9"/>
  <c r="W30" i="1"/>
  <c r="AX94" i="1"/>
  <c r="AY94" i="1"/>
  <c r="F33" i="3" l="1"/>
  <c r="J33" i="3" s="1"/>
  <c r="AV96" i="1" s="1"/>
  <c r="AT96" i="1" s="1"/>
  <c r="J30" i="2"/>
  <c r="AG95" i="1" s="1"/>
  <c r="AN95" i="1" s="1"/>
  <c r="J33" i="2"/>
  <c r="AV95" i="1" s="1"/>
  <c r="AT95" i="1" s="1"/>
  <c r="AZ95" i="1"/>
  <c r="J30" i="10"/>
  <c r="AG103" i="1" s="1"/>
  <c r="AN103" i="1" s="1"/>
  <c r="F33" i="10"/>
  <c r="J30" i="9"/>
  <c r="AG102" i="1" s="1"/>
  <c r="AN102" i="1" s="1"/>
  <c r="F33" i="9"/>
  <c r="J30" i="7"/>
  <c r="AG100" i="1" s="1"/>
  <c r="AN100" i="1" s="1"/>
  <c r="F33" i="7"/>
  <c r="J30" i="5"/>
  <c r="AG98" i="1" s="1"/>
  <c r="F33" i="5"/>
  <c r="AZ97" i="1"/>
  <c r="AG96" i="1"/>
  <c r="AN96" i="1" s="1"/>
  <c r="AU94" i="1"/>
  <c r="AU105" i="1"/>
  <c r="AU104" i="1"/>
  <c r="AN97" i="1"/>
  <c r="J39" i="4"/>
  <c r="AZ96" i="1" l="1"/>
  <c r="J33" i="10"/>
  <c r="AZ104" i="1"/>
  <c r="AZ103" i="1"/>
  <c r="AZ105" i="1"/>
  <c r="J33" i="9"/>
  <c r="AV102" i="1" s="1"/>
  <c r="AT102" i="1" s="1"/>
  <c r="AZ102" i="1"/>
  <c r="J30" i="8"/>
  <c r="F33" i="8"/>
  <c r="J33" i="7"/>
  <c r="AV100" i="1" s="1"/>
  <c r="AT100" i="1" s="1"/>
  <c r="AZ100" i="1"/>
  <c r="J30" i="6"/>
  <c r="F33" i="6"/>
  <c r="J33" i="5"/>
  <c r="AV98" i="1" s="1"/>
  <c r="AT98" i="1" s="1"/>
  <c r="AZ98" i="1"/>
  <c r="J39" i="3"/>
  <c r="J39" i="2"/>
  <c r="AN98" i="1"/>
  <c r="AV103" i="1" l="1"/>
  <c r="AT103" i="1" s="1"/>
  <c r="AV105" i="1"/>
  <c r="AT105" i="1" s="1"/>
  <c r="AV104" i="1"/>
  <c r="AT104" i="1" s="1"/>
  <c r="J39" i="10"/>
  <c r="J39" i="9"/>
  <c r="J33" i="8"/>
  <c r="AV101" i="1" s="1"/>
  <c r="AT101" i="1" s="1"/>
  <c r="AZ101" i="1"/>
  <c r="AG101" i="1"/>
  <c r="AN101" i="1" s="1"/>
  <c r="J39" i="7"/>
  <c r="J33" i="6"/>
  <c r="AV99" i="1" s="1"/>
  <c r="AT99" i="1" s="1"/>
  <c r="AZ99" i="1"/>
  <c r="AG99" i="1"/>
  <c r="J39" i="5"/>
  <c r="AZ94" i="1" l="1"/>
  <c r="AV94" i="1" s="1"/>
  <c r="AT94" i="1" s="1"/>
  <c r="J39" i="8"/>
  <c r="J39" i="6"/>
  <c r="AN99" i="1"/>
  <c r="AN94" i="1" s="1"/>
  <c r="AG94" i="1"/>
  <c r="AK26" i="1" l="1"/>
  <c r="W29" i="1"/>
  <c r="AK29" i="1" s="1"/>
  <c r="AK35" i="1" l="1"/>
</calcChain>
</file>

<file path=xl/sharedStrings.xml><?xml version="1.0" encoding="utf-8"?>
<sst xmlns="http://schemas.openxmlformats.org/spreadsheetml/2006/main" count="12015" uniqueCount="1956">
  <si>
    <t>Export Komplet</t>
  </si>
  <si>
    <t/>
  </si>
  <si>
    <t>2.0</t>
  </si>
  <si>
    <t>False</t>
  </si>
  <si>
    <t>{28ec9dd1-d6c4-4b69-b8fe-ccaf5c507f44}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</si>
  <si>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</si>
  <si>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</si>
  <si>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</si>
  <si>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</si>
  <si>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</si>
  <si>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</si>
  <si>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</si>
  <si>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</si>
  <si>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25012</t>
  </si>
  <si>
    <t>Stavba:</t>
  </si>
  <si>
    <t>ČOV Předboj - navýšení kapacity</t>
  </si>
  <si>
    <t>KSO:</t>
  </si>
  <si>
    <t>CC-CZ:</t>
  </si>
  <si>
    <t>Místo:</t>
  </si>
  <si>
    <t>Předboj</t>
  </si>
  <si>
    <t>Datum:</t>
  </si>
  <si>
    <t>9. 5. 2025</t>
  </si>
  <si>
    <t>Zadavatel:</t>
  </si>
  <si>
    <t>IČ:</t>
  </si>
  <si>
    <t>Obec Předboj</t>
  </si>
  <si>
    <t>DIČ:</t>
  </si>
  <si>
    <t>Zhotovitel:</t>
  </si>
  <si>
    <t xml:space="preserve"> </t>
  </si>
  <si>
    <t>Projektant:</t>
  </si>
  <si>
    <t>PIK inženýrská a projektová kancelář</t>
  </si>
  <si>
    <t>True</t>
  </si>
  <si>
    <t>Zpracovatel:</t>
  </si>
  <si>
    <t>ACRONE s.r.o.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</si>
  <si>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</si>
  <si>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</si>
  <si>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</si>
  <si>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</si>
  <si>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</si>
  <si>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</si>
  <si>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</si>
  <si>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</si>
  <si>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</si>
  <si>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</si>
  <si>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</si>
  <si>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</si>
  <si>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</si>
  <si>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</si>
  <si>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</si>
  <si>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</si>
  <si>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</si>
  <si>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</si>
  <si>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</si>
  <si>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</si>
  <si>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</si>
  <si>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</si>
  <si>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</si>
  <si>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</si>
  <si>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</si>
  <si>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</si>
  <si>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</si>
  <si>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</si>
  <si>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</si>
  <si>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</si>
  <si>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</si>
  <si>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</si>
  <si>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</si>
  <si>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</si>
  <si>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</si>
  <si>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</si>
  <si>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</si>
  <si>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</si>
  <si>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</si>
  <si>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</si>
  <si>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</si>
  <si>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</si>
  <si>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</si>
  <si>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</si>
  <si>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</si>
  <si>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</si>
  <si>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</si>
  <si>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SO.01 Stávající linka 1 - rekonstrukce - stavební úpravy</t>
  </si>
  <si>
    <t>STA</t>
  </si>
  <si>
    <t>1</t>
  </si>
  <si>
    <t>{5de4efb7-e520-4da8-b222-b2c27bb94012}</t>
  </si>
  <si>
    <t>2</t>
  </si>
  <si>
    <t>02</t>
  </si>
  <si>
    <t>SO.02 Stávající linka 2 - rekonstrukce - stavební úpravy</t>
  </si>
  <si>
    <t>{925af3bb-ebe7-4595-8fb2-012dba2a9f27}</t>
  </si>
  <si>
    <t>03</t>
  </si>
  <si>
    <t>SO.03 Stávající VN - rekonstrukce - stavební úpravy</t>
  </si>
  <si>
    <t>{83c92cee-929c-4705-b376-041e9d13a8b3}</t>
  </si>
  <si>
    <t>04</t>
  </si>
  <si>
    <t xml:space="preserve">SO.04 Nový monoblok </t>
  </si>
  <si>
    <t>{9ede9556-088d-4247-a220-5c0c0bb1471a}</t>
  </si>
  <si>
    <t>05</t>
  </si>
  <si>
    <t>SO.05 Nová dmychárna</t>
  </si>
  <si>
    <t>{bffa2a18-fc02-447b-a2a1-f3a7b092c23c}</t>
  </si>
  <si>
    <t>06</t>
  </si>
  <si>
    <t>SO.06 Mikrosíto</t>
  </si>
  <si>
    <t>{5be54140-1060-460a-b723-1beaf808debb}</t>
  </si>
  <si>
    <t>07</t>
  </si>
  <si>
    <t>SO.07 Stávající kalová koncovka - rekonstrukce - stavební úpravy</t>
  </si>
  <si>
    <t>{3f866c18-60fd-4270-9f4e-394674043275}</t>
  </si>
  <si>
    <t>08</t>
  </si>
  <si>
    <t>SO.08 Nové spojovací potrubí</t>
  </si>
  <si>
    <t>{36901dcd-6363-4da3-b8e2-39313e32a845}</t>
  </si>
  <si>
    <t>10</t>
  </si>
  <si>
    <t>SO.10 Komunikace</t>
  </si>
  <si>
    <t>{585edbb7-7d40-4bb7-84a1-496ce5f795b1}</t>
  </si>
  <si>
    <t>KRYCÍ LIST SOUPISU PRACÍ</t>
  </si>
  <si>
    <t>Objekt:</t>
  </si>
  <si>
    <t>01 - SO.01 Stávající linka 1 - rekonstrukce - stavební úpravy</t>
  </si>
  <si>
    <t>REKAPITULACE ČLENĚNÍ SOUPISU PRACÍ</t>
  </si>
  <si>
    <t>Kód dílu - Popis</t>
  </si>
  <si>
    <t>Cena celkem [CZK]</t>
  </si>
  <si>
    <t>Náklady ze soupisu prací</t>
  </si>
  <si>
    <t>-1</t>
  </si>
  <si>
    <t xml:space="preserve">    6 - Úpravy povrchu, podlahy, osazení</t>
  </si>
  <si>
    <t xml:space="preserve">    9 - Ostatní konstrukce a práce-bourání</t>
  </si>
  <si>
    <t xml:space="preserve">    997 - Doprava suti a vybouraných hmot</t>
  </si>
  <si>
    <t xml:space="preserve">    998 - Přesun hmot</t>
  </si>
  <si>
    <t xml:space="preserve">    762 - Konstrukce tesařské</t>
  </si>
  <si>
    <t xml:space="preserve">    763 - Montované konstrukce – dřevostavby, sádrokartony</t>
  </si>
  <si>
    <t xml:space="preserve">    764 - Konstrukce klempířské</t>
  </si>
  <si>
    <t xml:space="preserve">    765 - Krytiny tvrdé</t>
  </si>
  <si>
    <t xml:space="preserve">    766 - Konstrukce truhlářské</t>
  </si>
  <si>
    <t xml:space="preserve">    767 - Konstrukce zámečnické</t>
  </si>
  <si>
    <t xml:space="preserve">    783 - Dokončovací práce - nátěry</t>
  </si>
  <si>
    <t xml:space="preserve">    784 - Dokončovací práce - malby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</si>
  <si>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</si>
  <si>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</si>
  <si>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</si>
  <si>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</si>
  <si>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</si>
  <si>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</si>
  <si>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</si>
  <si>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</si>
  <si>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</si>
  <si>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</si>
  <si>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</si>
  <si>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</si>
  <si>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</si>
  <si>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ROZPOCET</t>
  </si>
  <si>
    <t>6</t>
  </si>
  <si>
    <t>Úpravy povrchu, podlahy, osazení</t>
  </si>
  <si>
    <t>K</t>
  </si>
  <si>
    <t>612325402</t>
  </si>
  <si>
    <t>Oprava vnitřní vápenocementové hrubé omítky tl do 20 mm stěn v rozsahu plochy přes 10 do 30 %</t>
  </si>
  <si>
    <t>m2</t>
  </si>
  <si>
    <t>4</t>
  </si>
  <si>
    <t>-1509428541</t>
  </si>
  <si>
    <t>VV</t>
  </si>
  <si>
    <t>"1.13" (3,0*2+3,0*2)*3,75-(0,8*2,0-0,4*0,6*2)</t>
  </si>
  <si>
    <t>"1.17 + schody" (3,0*2*3,0*2)*3,0+(3,0+1,5)*3,0*2</t>
  </si>
  <si>
    <t>"1.14" (6,0*2+3,0*2)*2,1</t>
  </si>
  <si>
    <t>"1,15" (3,0*2+3,0*2)*2,1</t>
  </si>
  <si>
    <t>"1.16" (6,0*2+3,0*2)*2,1</t>
  </si>
  <si>
    <t>Součet</t>
  </si>
  <si>
    <t>619995001</t>
  </si>
  <si>
    <t>Začištění omítek kolem oken, dveří, podlah nebo obkladů</t>
  </si>
  <si>
    <t>m</t>
  </si>
  <si>
    <t>1832949634</t>
  </si>
  <si>
    <t>(2,0*2+0,9)*4</t>
  </si>
  <si>
    <t>3</t>
  </si>
  <si>
    <t>620991121</t>
  </si>
  <si>
    <t xml:space="preserve">Zakrývání výplní venkovních otvorů </t>
  </si>
  <si>
    <t>487027776</t>
  </si>
  <si>
    <t>621325103</t>
  </si>
  <si>
    <t>Oprava vnější vápenocementové hladké omítky složitosti 1 podhledů v rozsahu přes 30 do 50 %</t>
  </si>
  <si>
    <t>-1344305233</t>
  </si>
  <si>
    <t>5</t>
  </si>
  <si>
    <t>622131121</t>
  </si>
  <si>
    <t>Penetrační nátěr vnějších stěn nanášený ručně</t>
  </si>
  <si>
    <t>456520510</t>
  </si>
  <si>
    <t>62213564R1</t>
  </si>
  <si>
    <t>Nátěr fasádní barvou silikonový</t>
  </si>
  <si>
    <t>1451845380</t>
  </si>
  <si>
    <t>7</t>
  </si>
  <si>
    <t>62213564R2</t>
  </si>
  <si>
    <t xml:space="preserve">Soklová omítka dekorační na bázi pryskyřic vč penentrace podkladu a vyrovnání </t>
  </si>
  <si>
    <t>836749344</t>
  </si>
  <si>
    <t>"rampa" (2,75*1,0+0,9*1,0+2,75*0,9+0,9*0,4*2)</t>
  </si>
  <si>
    <t>8</t>
  </si>
  <si>
    <t>629995103</t>
  </si>
  <si>
    <t>Očištění vnějších ploch tlakovou vodou s přídavkem čističe</t>
  </si>
  <si>
    <t>-1099355069</t>
  </si>
  <si>
    <t>"přízemí" (10,07*2+7,07*2)*3,0</t>
  </si>
  <si>
    <t>"štít" (3,5*3,0)</t>
  </si>
  <si>
    <t>"zvýšená střecha" (3,0*2,5*2+2,5*2,5+2,0*2,5)</t>
  </si>
  <si>
    <t>"římsy, podhledy"</t>
  </si>
  <si>
    <t>10,1*0,7*2</t>
  </si>
  <si>
    <t>4,5*1,0*2*2</t>
  </si>
  <si>
    <t>1,0*1,0</t>
  </si>
  <si>
    <t>"odpočet otvorů"</t>
  </si>
  <si>
    <t>-(0,9*2,0+0,4*0,6*4)</t>
  </si>
  <si>
    <t>9</t>
  </si>
  <si>
    <t>631313711R1</t>
  </si>
  <si>
    <t>Úprava spádových betonů;</t>
  </si>
  <si>
    <t>kpl</t>
  </si>
  <si>
    <t>1805964399</t>
  </si>
  <si>
    <t>"1.14" 1</t>
  </si>
  <si>
    <t>Ostatní konstrukce a práce-bourání</t>
  </si>
  <si>
    <t>941955001</t>
  </si>
  <si>
    <t>Lešení lehké pomocné v podlah do 1,2 m</t>
  </si>
  <si>
    <t>-1449563683</t>
  </si>
  <si>
    <t>86,5</t>
  </si>
  <si>
    <t>11</t>
  </si>
  <si>
    <t>942941021</t>
  </si>
  <si>
    <t>Montáž lešení těžkého řadového s podlahami š do 2,5 v do 10 m</t>
  </si>
  <si>
    <t>1952675534</t>
  </si>
  <si>
    <t>10,1*3,0</t>
  </si>
  <si>
    <t>7,1*6,0</t>
  </si>
  <si>
    <t>7,1*7,0</t>
  </si>
  <si>
    <t>3,0*7,0+7,0*3,0</t>
  </si>
  <si>
    <t>942941191</t>
  </si>
  <si>
    <t>Příplatek k lešení těžkému řadovému s podlahami š do 2,5 v do 10 za první a ZKD měsíc použití</t>
  </si>
  <si>
    <t>-932519711</t>
  </si>
  <si>
    <t>13</t>
  </si>
  <si>
    <t>942944821</t>
  </si>
  <si>
    <t>Demontáž lešení těžkého řadového š do 2,5 m v do 10 m pro zatížení do 300 kg/m2</t>
  </si>
  <si>
    <t>-1363358843</t>
  </si>
  <si>
    <t>14</t>
  </si>
  <si>
    <t>952901221</t>
  </si>
  <si>
    <t>Vyčištění budov průmyslových objektů při jakékoliv výšce podlaží</t>
  </si>
  <si>
    <t>1106228877</t>
  </si>
  <si>
    <t>59</t>
  </si>
  <si>
    <t>15</t>
  </si>
  <si>
    <t>96001R1</t>
  </si>
  <si>
    <t>ks</t>
  </si>
  <si>
    <t>-1514604097</t>
  </si>
  <si>
    <t>16</t>
  </si>
  <si>
    <t>962031013R1</t>
  </si>
  <si>
    <t>Bourání dělící stěny tl do 200 mm</t>
  </si>
  <si>
    <t>1964475193</t>
  </si>
  <si>
    <t>3,0*4,0</t>
  </si>
  <si>
    <t>17</t>
  </si>
  <si>
    <t>962032112R1</t>
  </si>
  <si>
    <t>Bourání zdiva z keramických cihel přes 1 m3</t>
  </si>
  <si>
    <t>m3</t>
  </si>
  <si>
    <t>779388635</t>
  </si>
  <si>
    <t>(6,0*2,0*0,3)</t>
  </si>
  <si>
    <t>18</t>
  </si>
  <si>
    <t>963051113</t>
  </si>
  <si>
    <t>Bourání ŽB stropů deskových tl přes 80 mm</t>
  </si>
  <si>
    <t>-1188797226</t>
  </si>
  <si>
    <t>6,0*3,0*0,2</t>
  </si>
  <si>
    <t>19</t>
  </si>
  <si>
    <t>965042221R1</t>
  </si>
  <si>
    <t xml:space="preserve">Bourání podlah betonových vyztužených </t>
  </si>
  <si>
    <t>1643345600</t>
  </si>
  <si>
    <t>"1.14"  0,4*0,6*1,0</t>
  </si>
  <si>
    <t>20</t>
  </si>
  <si>
    <t>968072455</t>
  </si>
  <si>
    <t>Vybourání kovových dveřních zárubní pl do 2 m2</t>
  </si>
  <si>
    <t>-1984429516</t>
  </si>
  <si>
    <t>0,9*2,0*3</t>
  </si>
  <si>
    <t>977151127</t>
  </si>
  <si>
    <t>-1262945423</t>
  </si>
  <si>
    <t>22</t>
  </si>
  <si>
    <t>978021191</t>
  </si>
  <si>
    <t>Otlučení (osekání) cementových omítek vnitřních stěn v rozsahu do 100 %</t>
  </si>
  <si>
    <t>1140863940</t>
  </si>
  <si>
    <t>(2,0*2+0,9)*0,5*4</t>
  </si>
  <si>
    <t>4,0*0,5*4</t>
  </si>
  <si>
    <t>23</t>
  </si>
  <si>
    <t>978036191</t>
  </si>
  <si>
    <t>Otlučení (osekání) cementových omítek vnějších ploch v rozsahu přes 80 do 100 %</t>
  </si>
  <si>
    <t>84872306</t>
  </si>
  <si>
    <t>24</t>
  </si>
  <si>
    <t>762342811</t>
  </si>
  <si>
    <t>Demontáž laťování střech z latí osové vzdálenosti do 0,22 m</t>
  </si>
  <si>
    <t>136939248</t>
  </si>
  <si>
    <t>25</t>
  </si>
  <si>
    <t>762344811</t>
  </si>
  <si>
    <t>Demontáž bednění střešních žlabů z prken</t>
  </si>
  <si>
    <t>-742087206</t>
  </si>
  <si>
    <t>26</t>
  </si>
  <si>
    <t>764004801</t>
  </si>
  <si>
    <t>Demontáž podokapního žlabu do suti</t>
  </si>
  <si>
    <t>-1251613396</t>
  </si>
  <si>
    <t>27</t>
  </si>
  <si>
    <t>764004861</t>
  </si>
  <si>
    <t>Demontáž svodu do suti</t>
  </si>
  <si>
    <t>-1207508144</t>
  </si>
  <si>
    <t>28</t>
  </si>
  <si>
    <t>765111801</t>
  </si>
  <si>
    <t>Demontáž krytiny keramické drážkové sklonu do 30° na sucho do suti</t>
  </si>
  <si>
    <t>-14836231</t>
  </si>
  <si>
    <t>7*1,0</t>
  </si>
  <si>
    <t>29</t>
  </si>
  <si>
    <t>7666418R1</t>
  </si>
  <si>
    <t xml:space="preserve">Demontáž vstupních dveří vč zárubně (rámu) </t>
  </si>
  <si>
    <t>kus</t>
  </si>
  <si>
    <t>-1186788608</t>
  </si>
  <si>
    <t>30</t>
  </si>
  <si>
    <t>7666418R2</t>
  </si>
  <si>
    <t>Demontáž žaluzie větrací</t>
  </si>
  <si>
    <t>1307444656</t>
  </si>
  <si>
    <t>31</t>
  </si>
  <si>
    <t>899102211</t>
  </si>
  <si>
    <t>Demontáž poklopů litinových nebo ocelových včetně rámů hmotnosti přes 50 do 100 kg</t>
  </si>
  <si>
    <t>-1874601603</t>
  </si>
  <si>
    <t>997</t>
  </si>
  <si>
    <t>Doprava suti a vybouraných hmot</t>
  </si>
  <si>
    <t>32</t>
  </si>
  <si>
    <t>997013211</t>
  </si>
  <si>
    <t>Vnitrostaveništní doprava suti a vybouraných hmot pro budovy v do 6 m ručně</t>
  </si>
  <si>
    <t>t</t>
  </si>
  <si>
    <t>762194132</t>
  </si>
  <si>
    <t>997013501</t>
  </si>
  <si>
    <t>Odvoz suti a vybouraných hmot na skládku nebo meziskládku do 1 km se složením</t>
  </si>
  <si>
    <t>-1285130133</t>
  </si>
  <si>
    <t>997013509</t>
  </si>
  <si>
    <t>Příplatek k odvozu suti a vybouraných hmot na skládku ZKD 1 km přes 1 km</t>
  </si>
  <si>
    <t>-1323759248</t>
  </si>
  <si>
    <t>35</t>
  </si>
  <si>
    <t>997013871</t>
  </si>
  <si>
    <t>Poplatek za uložení stavebního odpadu na recyklační skládce (skládkovné) směsného stavebního a demoličního kód odpadu 17 09 04</t>
  </si>
  <si>
    <t>-1906499801</t>
  </si>
  <si>
    <t>998</t>
  </si>
  <si>
    <t>Přesun hmot</t>
  </si>
  <si>
    <t>9980121R1</t>
  </si>
  <si>
    <t>Přesun hmot pro budovy  v do 6 m</t>
  </si>
  <si>
    <t>-1772156024</t>
  </si>
  <si>
    <t>762</t>
  </si>
  <si>
    <t>Konstrukce tesařské</t>
  </si>
  <si>
    <t>762341016</t>
  </si>
  <si>
    <t>Bednění střech rovných sklon do 60° z desek OSB tl 22 mm na sraz šroubovaných na krokve</t>
  </si>
  <si>
    <t>-1241062479</t>
  </si>
  <si>
    <t>762342212</t>
  </si>
  <si>
    <t>Zřízení laťování na střechách jednoduchých  včetně dodávky řeziva</t>
  </si>
  <si>
    <t>-1884104334</t>
  </si>
  <si>
    <t>998762102R1</t>
  </si>
  <si>
    <t>Přesun hmot pro konstrukce tesařské v objektech v do 12 m</t>
  </si>
  <si>
    <t>-62985072</t>
  </si>
  <si>
    <t>763</t>
  </si>
  <si>
    <t>Montované konstrukce – dřevostavby, sádrokartony</t>
  </si>
  <si>
    <t>763132410</t>
  </si>
  <si>
    <t>778419099</t>
  </si>
  <si>
    <t>4,8</t>
  </si>
  <si>
    <t>76313299R1</t>
  </si>
  <si>
    <t xml:space="preserve">Montáž a dodávka akustické izolace - pojený molitan 50 mm + penetrace vč lepícího tmelu </t>
  </si>
  <si>
    <t>-1085043061</t>
  </si>
  <si>
    <t>"1.17 + chodba"  3,0*3,0</t>
  </si>
  <si>
    <t>76313299R2</t>
  </si>
  <si>
    <t>Lokální porava plastového zakrytí krovu</t>
  </si>
  <si>
    <t>-1703536902</t>
  </si>
  <si>
    <t>"1.16" 6,0*5,0</t>
  </si>
  <si>
    <t>"1,15" 3,0*5,0</t>
  </si>
  <si>
    <t>76313299R3</t>
  </si>
  <si>
    <t xml:space="preserve">SDK podhled vč kce - desky do vlhkého prostředí + tepelná izolace 240 mm + parotěsná izolace </t>
  </si>
  <si>
    <t>385533344</t>
  </si>
  <si>
    <t>+6,0*4,0</t>
  </si>
  <si>
    <t>998763101R1</t>
  </si>
  <si>
    <t>Přesun hmot pro dřevostavby v objektech v do 12 m</t>
  </si>
  <si>
    <t>1050610735</t>
  </si>
  <si>
    <t>764</t>
  </si>
  <si>
    <t>Konstrukce klempířské</t>
  </si>
  <si>
    <t>764212437</t>
  </si>
  <si>
    <t>Oplechování rovné okapové hrany z Pz plechu rš 670 mm</t>
  </si>
  <si>
    <t>1040579020</t>
  </si>
  <si>
    <t>764513407</t>
  </si>
  <si>
    <t>Žlaby nadokapní (nástřešní ) oblého tvaru včetně háků, čel a hrdel z Pz plechu rš 670 mm</t>
  </si>
  <si>
    <t>-1786025160</t>
  </si>
  <si>
    <t>764518422</t>
  </si>
  <si>
    <t>Svody kruhové včetně objímek, kolen, odskoků z Pz plechu průměru 100 mm</t>
  </si>
  <si>
    <t>-1996227631</t>
  </si>
  <si>
    <t>7645515R1</t>
  </si>
  <si>
    <t>Žlabové hrdlo, koleno odpadové, háky</t>
  </si>
  <si>
    <t>993296230</t>
  </si>
  <si>
    <t>998764101</t>
  </si>
  <si>
    <t>Přesun hmot pro konstrukce klempířské v objektech v do 6 m</t>
  </si>
  <si>
    <t>1253676242</t>
  </si>
  <si>
    <t>765</t>
  </si>
  <si>
    <t>Krytiny tvrdé</t>
  </si>
  <si>
    <t>765111021</t>
  </si>
  <si>
    <t>Montáž krytiny keramické drážkové sklonu do 30° na sucho přes 16 do 17 ks/m2</t>
  </si>
  <si>
    <t>513470926</t>
  </si>
  <si>
    <t>M</t>
  </si>
  <si>
    <t>123040104R1</t>
  </si>
  <si>
    <t>taška - doplnění typ dle stávajících</t>
  </si>
  <si>
    <t>1725382686</t>
  </si>
  <si>
    <t>998765101R1</t>
  </si>
  <si>
    <t>Přesun hmot pro krytiny tvrdé v objektech v do 6 m</t>
  </si>
  <si>
    <t>115753125</t>
  </si>
  <si>
    <t>766</t>
  </si>
  <si>
    <t>Konstrukce truhlářské</t>
  </si>
  <si>
    <t>7661R901</t>
  </si>
  <si>
    <t xml:space="preserve">DVE04  Plastové bezpečnostní vstupní dveře rámové 800/1970 se zvýšeným útlumem zvuku, zateplené, plné, otočné, kování bezpečnostní klika/klika vč zámku vč rámu </t>
  </si>
  <si>
    <t>-522016021</t>
  </si>
  <si>
    <t>998766201R1</t>
  </si>
  <si>
    <t>Přesun hmot pro konstrukce truhlářské v objektech v do 6 m</t>
  </si>
  <si>
    <t>1597161314</t>
  </si>
  <si>
    <t>767</t>
  </si>
  <si>
    <t>Konstrukce zámečnické</t>
  </si>
  <si>
    <t>767R501</t>
  </si>
  <si>
    <t>ZK04 - Lamelová větrací mříž - nepohyblivá nerez 500x500 mm kotveno šrouby</t>
  </si>
  <si>
    <t>107946815</t>
  </si>
  <si>
    <t>767R502</t>
  </si>
  <si>
    <t>ZK05 - Nerez poklop 600/600 včetně madla + očištění a nátěr stávajícího rámu</t>
  </si>
  <si>
    <t>-982816048</t>
  </si>
  <si>
    <t>998767201R1</t>
  </si>
  <si>
    <t>Přesun hmot pro zámečnické konstrukce v objektech v do 6  m</t>
  </si>
  <si>
    <t>-1011552358</t>
  </si>
  <si>
    <t>0,002*500 'Přepočtené koeficientem množství</t>
  </si>
  <si>
    <t>783</t>
  </si>
  <si>
    <t>Dokončovací práce - nátěry</t>
  </si>
  <si>
    <t>783801501</t>
  </si>
  <si>
    <t>Omytí omítek před provedením nátěru</t>
  </si>
  <si>
    <t>-40494211</t>
  </si>
  <si>
    <t>783817121R1</t>
  </si>
  <si>
    <t>Omyvatelný nátěr se zvýšenou odolností omítek, bílý</t>
  </si>
  <si>
    <t>-547097073</t>
  </si>
  <si>
    <t>783906861R1</t>
  </si>
  <si>
    <t>Odstranění nátěrů z betonových podlah, stěn otryskáním</t>
  </si>
  <si>
    <t>1851835107</t>
  </si>
  <si>
    <t>"1.17" 4,71</t>
  </si>
  <si>
    <t>"1.16"  (3,0*6,0)+(6,0*2+3,0*2)*3,75</t>
  </si>
  <si>
    <t>"1.16 - dělící stěny" (3,0*3,0-2,5*1,5)*2*2</t>
  </si>
  <si>
    <t>"1.15" (3,0*2+3,0*2)*4,7+0,4*0,4</t>
  </si>
  <si>
    <t>"1.14" (6,0*3,0)+(6,0*2+3,0*2)*3,75</t>
  </si>
  <si>
    <t>"1.13"  9,0</t>
  </si>
  <si>
    <t>7831R105</t>
  </si>
  <si>
    <t>Nátěr betonových kcí do agresivního prostředí na bázi vnitřní krystalizace</t>
  </si>
  <si>
    <t>-1070164061</t>
  </si>
  <si>
    <t>783913151</t>
  </si>
  <si>
    <t>Penetrační syntetický nátěr hladkých betonových podlah</t>
  </si>
  <si>
    <t>1762852659</t>
  </si>
  <si>
    <t>7839431R1</t>
  </si>
  <si>
    <t>Polyuretanová membrána betonových podlah</t>
  </si>
  <si>
    <t>-1975154619</t>
  </si>
  <si>
    <t>64</t>
  </si>
  <si>
    <t>783947151</t>
  </si>
  <si>
    <t>Krycí jednonásobný polyuretanový vodou ředitelný nátěr betonové podlahy</t>
  </si>
  <si>
    <t>-2071904069</t>
  </si>
  <si>
    <t>78394991R1</t>
  </si>
  <si>
    <t>Očištění a oprava stávající dlažby</t>
  </si>
  <si>
    <t>303426736</t>
  </si>
  <si>
    <t>"1.14" 6,0*1,0</t>
  </si>
  <si>
    <t>784</t>
  </si>
  <si>
    <t>Dokončovací práce - malby</t>
  </si>
  <si>
    <t>784453601</t>
  </si>
  <si>
    <t>Malby směsi bílé dvojnásobné</t>
  </si>
  <si>
    <t>-793751330</t>
  </si>
  <si>
    <t>45,6</t>
  </si>
  <si>
    <t>02 - SO.02 Stávající linka 2 - rekonstrukce - stavební úpravy</t>
  </si>
  <si>
    <t xml:space="preserve">    3 - Svislé a kompletní konstrukce</t>
  </si>
  <si>
    <t>Svislé a kompletní konstrukce</t>
  </si>
  <si>
    <t>311234481R1</t>
  </si>
  <si>
    <t>Zdivo z cihel děrovaných do P10 na tepelněizolační maltu M5 tl 400 mm</t>
  </si>
  <si>
    <t>-40561043</t>
  </si>
  <si>
    <t>0,32*0,32</t>
  </si>
  <si>
    <t>"106" (28,3*2+3,6*2)*0,6</t>
  </si>
  <si>
    <t>"107" (3,7*2+3,6*2)*2,6-1,6*2</t>
  </si>
  <si>
    <t>"108" (3,5*2+3,6*2)*5,9-1,6*4</t>
  </si>
  <si>
    <t>"109" (2,8*2+1,7*2)*3,3-1,6-2,2</t>
  </si>
  <si>
    <t>"110"(1,4*2+0,9*2)*1,3</t>
  </si>
  <si>
    <t>"111"(1,4*2+1,2*2)*1,3</t>
  </si>
  <si>
    <t>(0,8+2,0*2)*3</t>
  </si>
  <si>
    <t>62132R12</t>
  </si>
  <si>
    <t>Oprava KZS do 10%</t>
  </si>
  <si>
    <t>-1984704603</t>
  </si>
  <si>
    <t>"plocha"</t>
  </si>
  <si>
    <t>5,3*3,3+23,8*5,5+4,4*5,5+23,8*4,0+5,3*3,3+1,5*3,3</t>
  </si>
  <si>
    <t>"štít"  2,8*1,5*2</t>
  </si>
  <si>
    <t>"přesahy"</t>
  </si>
  <si>
    <t>29,1*0,7*2</t>
  </si>
  <si>
    <t>631313711R2</t>
  </si>
  <si>
    <t xml:space="preserve">Dobetonávka dna </t>
  </si>
  <si>
    <t>-1921835845</t>
  </si>
  <si>
    <t>0,724*0,724*0,6</t>
  </si>
  <si>
    <t>631313711R5</t>
  </si>
  <si>
    <t>Obklad technolog potrubí na fasádě včetně tepelné izolace  fasádního nátěru</t>
  </si>
  <si>
    <t>-994715811</t>
  </si>
  <si>
    <t>(0,95+0,65*2)*6,0</t>
  </si>
  <si>
    <t>(0,25*3)*3,2</t>
  </si>
  <si>
    <t>631313711R6</t>
  </si>
  <si>
    <t>Penetrace zdiva + tmel pro izolaci + akustická izolace 50 mm stěn</t>
  </si>
  <si>
    <t>-816941203</t>
  </si>
  <si>
    <t>"107" (3,6*2+3,7*2)*2,6-1,6*2</t>
  </si>
  <si>
    <t>28,3*3,6+3,7*3,6</t>
  </si>
  <si>
    <t>96001R5</t>
  </si>
  <si>
    <t>Začištění stávajících prostupů okolo potrubí</t>
  </si>
  <si>
    <t>-1345446397</t>
  </si>
  <si>
    <t>3,6*3,7</t>
  </si>
  <si>
    <t>962032112R2</t>
  </si>
  <si>
    <t>Bourání zdiva z keramických cihel do pl 0,2 tl zdiva 400</t>
  </si>
  <si>
    <t>-1179475380</t>
  </si>
  <si>
    <t>0,8*2,0*3</t>
  </si>
  <si>
    <t>9771511R1</t>
  </si>
  <si>
    <t>412700642</t>
  </si>
  <si>
    <t>9771511R2</t>
  </si>
  <si>
    <t>-2031822576</t>
  </si>
  <si>
    <t>978021141</t>
  </si>
  <si>
    <t>Otlučení (osekání) cementových omítek vnitřních stěn v rozsahu do 30 %</t>
  </si>
  <si>
    <t>-1312428309</t>
  </si>
  <si>
    <t>7666418R3</t>
  </si>
  <si>
    <t>Demontáž dveří vč zárubně vnitřní</t>
  </si>
  <si>
    <t>-1575227328</t>
  </si>
  <si>
    <t>"106" 68,76</t>
  </si>
  <si>
    <t>7661R902</t>
  </si>
  <si>
    <t>DVE02 + DVE01  Plastové vnitřní dveře 800/1970, plné, otočné, kování klika/klika vč zámku vč zárubně (rámu)</t>
  </si>
  <si>
    <t>1590468642</t>
  </si>
  <si>
    <t>7661R903</t>
  </si>
  <si>
    <t xml:space="preserve">DVE03  Plastové bezpečnostní vstupní dveře rámové 800/1970, zateplené, plné, otočné, kování bezpečnostní klika/klika vč zámku vč rámu </t>
  </si>
  <si>
    <t>-1626894824</t>
  </si>
  <si>
    <t>767R503</t>
  </si>
  <si>
    <t>ZK01 - Venkovní žaluzie - protidešťové pevné lamely se sítí proti hmyzu, nerez, 350x350 mm</t>
  </si>
  <si>
    <t>126834510</t>
  </si>
  <si>
    <t>767R504</t>
  </si>
  <si>
    <t>ZK02 - Lamelová větrací mříž - protidešťové pevné lamely, nerez, 500x300 mm kotveno na šrouby</t>
  </si>
  <si>
    <t>-2016163376</t>
  </si>
  <si>
    <t>767R505</t>
  </si>
  <si>
    <t>ZK03 - Větrací mřížka plastová  100x100 mm vč sítě proti hmyzu</t>
  </si>
  <si>
    <t>-2022966247</t>
  </si>
  <si>
    <t>"podlahy"</t>
  </si>
  <si>
    <t>"1,01" 11,88</t>
  </si>
  <si>
    <t>"1.02" 18,66</t>
  </si>
  <si>
    <t>"1.03" 15,65</t>
  </si>
  <si>
    <t>"1.04" 12,96</t>
  </si>
  <si>
    <t>"1.05" 13,32</t>
  </si>
  <si>
    <t>"1.07" 12,5</t>
  </si>
  <si>
    <t>"stěny"</t>
  </si>
  <si>
    <t>"1.01" (5,3*2+3,6*2)*3,3</t>
  </si>
  <si>
    <t>"1.02+1.03" (9,65*2+3,6*2)*3,3</t>
  </si>
  <si>
    <t>"1.04" (3,6*2+3,6*2)*3,3</t>
  </si>
  <si>
    <t>"1.05" (3,7*2+3,6*2)*3,3</t>
  </si>
  <si>
    <t>326,86-12,5</t>
  </si>
  <si>
    <t>"1.11" 1,26</t>
  </si>
  <si>
    <t>"1.10" 1,12</t>
  </si>
  <si>
    <t>"1.09" 4,76</t>
  </si>
  <si>
    <t>"1.08" 10,06</t>
  </si>
  <si>
    <t>"1.07" 5,2</t>
  </si>
  <si>
    <t>"strop"  28,3*3,6-68,76</t>
  </si>
  <si>
    <t>03 - SO.03 Stávající VN - rekonstrukce - stavební úpravy</t>
  </si>
  <si>
    <t>"podlaha" 28,3</t>
  </si>
  <si>
    <t>"stěny" 3,14*6,0*4,65</t>
  </si>
  <si>
    <t>474413378</t>
  </si>
  <si>
    <t>"strop" 28,3</t>
  </si>
  <si>
    <t xml:space="preserve">04 - SO.04 Nový monoblok </t>
  </si>
  <si>
    <t xml:space="preserve">    1 - Zemní práce</t>
  </si>
  <si>
    <t xml:space="preserve">    2 - Zakládání</t>
  </si>
  <si>
    <t xml:space="preserve">    711 - Izolace proti vodě, vlhkosti a plynům</t>
  </si>
  <si>
    <t>Zemní práce</t>
  </si>
  <si>
    <t>115001101</t>
  </si>
  <si>
    <t>Převedení vody potrubím DN do 100</t>
  </si>
  <si>
    <t>1234316182</t>
  </si>
  <si>
    <t>115101201</t>
  </si>
  <si>
    <t>hod</t>
  </si>
  <si>
    <t>1280332143</t>
  </si>
  <si>
    <t>131251104</t>
  </si>
  <si>
    <t>Hloubení jam nezapažených v hornině třídy těžitelnosti I skupiny 3 objem do 500 m3 strojně</t>
  </si>
  <si>
    <t>583048266</t>
  </si>
  <si>
    <t>"výkop celkový"</t>
  </si>
  <si>
    <t>13,6*9,0*2,7</t>
  </si>
  <si>
    <t>13,6*7,0*3,7</t>
  </si>
  <si>
    <t>((3,7*3,0)/2)*13,6</t>
  </si>
  <si>
    <t>((2,7*2,5)/2)*13,6</t>
  </si>
  <si>
    <t>((3,7*3,0)/2)*7,0*2</t>
  </si>
  <si>
    <t>((2,7*2,5)/2)*9,0*2</t>
  </si>
  <si>
    <t>"zemina tř.r 3 - 50%" 942,55*0,5</t>
  </si>
  <si>
    <t>131351104</t>
  </si>
  <si>
    <t>Hloubení jam nezapažených v hornině třídy těžitelnosti II skupiny 4 objem do 500 m3 strojně</t>
  </si>
  <si>
    <t>1273597783</t>
  </si>
  <si>
    <t>"zemina tř. 4 - 40%" 942,55*0,4</t>
  </si>
  <si>
    <t>131451103</t>
  </si>
  <si>
    <t>Hloubení jam nezapažených v hornině třídy těžitelnosti II skupiny 5 objem do 100 m3 strojně</t>
  </si>
  <si>
    <t>1037741705</t>
  </si>
  <si>
    <t>"zemina tř. 5 - 10%" 942,55*0,1</t>
  </si>
  <si>
    <t>162351104R1</t>
  </si>
  <si>
    <t>575768205</t>
  </si>
  <si>
    <t>"výkop na meziskládku" 942,55</t>
  </si>
  <si>
    <t>1671011520R1</t>
  </si>
  <si>
    <t>Nakládání výkopku z hornin tř. 3 až 7 přes 100 m3</t>
  </si>
  <si>
    <t>534984869</t>
  </si>
  <si>
    <t>171251201</t>
  </si>
  <si>
    <t>Uložení sypaniny na skládky nebo meziskládky</t>
  </si>
  <si>
    <t>1746298850</t>
  </si>
  <si>
    <t>174151101</t>
  </si>
  <si>
    <t>Zásyp jam, šachet rýh nebo kolem objektů sypaninou se zhutněním</t>
  </si>
  <si>
    <t>-1857066518</t>
  </si>
  <si>
    <t>"výkop zeminy" 942,55</t>
  </si>
  <si>
    <t>"objem nádrže" -(11,2*5,8*2,2+11,2*7,8*3,2)</t>
  </si>
  <si>
    <t>Zakládání</t>
  </si>
  <si>
    <t>211971122</t>
  </si>
  <si>
    <t>Zřízení opláštění žeber nebo trativodů geotextilií v rýze nebo zářezu přes 1:2 š přes 2,5 m</t>
  </si>
  <si>
    <t>-1961057272</t>
  </si>
  <si>
    <t>59,2*1,2</t>
  </si>
  <si>
    <t>212532111</t>
  </si>
  <si>
    <t>Lože pro trativody z kameniva hrubého drceného</t>
  </si>
  <si>
    <t>726971837</t>
  </si>
  <si>
    <t>59,2*0,4*0,6</t>
  </si>
  <si>
    <t>212755214</t>
  </si>
  <si>
    <t>Trativody z drenážních trubek plastových flexibilních DN 100 mm bez lože a obsypu</t>
  </si>
  <si>
    <t>947107168</t>
  </si>
  <si>
    <t>16*2+13,6*2</t>
  </si>
  <si>
    <t>271532212</t>
  </si>
  <si>
    <t>Podsyp pod základové konstrukce se zhutněním z hrubého kameniva frakce 16 až 32 mm</t>
  </si>
  <si>
    <t>1664003295</t>
  </si>
  <si>
    <t>"štěrkové lože"</t>
  </si>
  <si>
    <t>13,6*16,0*0,15</t>
  </si>
  <si>
    <t>272311124</t>
  </si>
  <si>
    <t>Podkladní beton C8/10 XC0</t>
  </si>
  <si>
    <t>-1123499513</t>
  </si>
  <si>
    <t>14,6*12,2*0,1</t>
  </si>
  <si>
    <t>3113618R5</t>
  </si>
  <si>
    <t>Vrtání prostupů včetně jejich utěsnění</t>
  </si>
  <si>
    <t>-1415336641</t>
  </si>
  <si>
    <t>3803215R1</t>
  </si>
  <si>
    <t>Spádový beton pro kce ČOV ze ŽB tř. C 20/25 XC1</t>
  </si>
  <si>
    <t>652332853</t>
  </si>
  <si>
    <t>((4,2*2,2)/2)*5,0</t>
  </si>
  <si>
    <t>23,1</t>
  </si>
  <si>
    <t>0,6*4,6*4</t>
  </si>
  <si>
    <t>Mezisoučet</t>
  </si>
  <si>
    <t>"druhá nádrž" 57,24</t>
  </si>
  <si>
    <t>380356R1</t>
  </si>
  <si>
    <t>Bednění pro spádové betony včetně odbednění</t>
  </si>
  <si>
    <t>1350300554</t>
  </si>
  <si>
    <t>78*2</t>
  </si>
  <si>
    <t>380361011</t>
  </si>
  <si>
    <t>Výztuž kompletních konstrukcí ČOV, nádrží nebo vodojemů ze svařovaných sítí KARI</t>
  </si>
  <si>
    <t>-687242921</t>
  </si>
  <si>
    <t>"odhad"</t>
  </si>
  <si>
    <t>798/1000</t>
  </si>
  <si>
    <t>380326133</t>
  </si>
  <si>
    <t>-688297648</t>
  </si>
  <si>
    <t>"dno" (14,4*12,0*0,4)</t>
  </si>
  <si>
    <t>(11,2*0,4*4,5)*2</t>
  </si>
  <si>
    <t>(11,2*0,4*5,6)*2</t>
  </si>
  <si>
    <t>(2,4*0,4*4,5)*3</t>
  </si>
  <si>
    <t>(5,0*0,4*4,5)*3</t>
  </si>
  <si>
    <t>(5,0*0,4*5,6)*3</t>
  </si>
  <si>
    <t>380356231</t>
  </si>
  <si>
    <t>Bednění kompletních konstrukcí ČOV, nádrží nebo vodojemů neomítaných ploch rovinných zřízení</t>
  </si>
  <si>
    <t>-1939640377</t>
  </si>
  <si>
    <t>"dno" (14,4*2+12,0*2)*0,5</t>
  </si>
  <si>
    <t>(11,2*4,5)*2*2</t>
  </si>
  <si>
    <t>(11,2*5,6)*2*2</t>
  </si>
  <si>
    <t>(2,4*4,5)*3*2</t>
  </si>
  <si>
    <t>(5,0*4,5)*3*2</t>
  </si>
  <si>
    <t>(5,0*5,6)*3*2</t>
  </si>
  <si>
    <t>380356232</t>
  </si>
  <si>
    <t>Bednění kompletních konstrukcí ČOV, nádrží nebo vodojemů neomítaných ploch rovinných odstranění</t>
  </si>
  <si>
    <t>969888993</t>
  </si>
  <si>
    <t>380361006</t>
  </si>
  <si>
    <t>Výztuž kompletních konstrukcí ČOV, nádrží nebo vodojemů z betonářské oceli 10 505</t>
  </si>
  <si>
    <t>-1646880325</t>
  </si>
  <si>
    <t>266</t>
  </si>
  <si>
    <t>952903112</t>
  </si>
  <si>
    <t>Vyčištění objektů ČOV, nádrží, žlabů a kanálů při v do 3,5 m</t>
  </si>
  <si>
    <t>1320706643</t>
  </si>
  <si>
    <t>14,4*12</t>
  </si>
  <si>
    <t>998254011</t>
  </si>
  <si>
    <t>-1440758889</t>
  </si>
  <si>
    <t>711</t>
  </si>
  <si>
    <t>Izolace proti vodě, vlhkosti a plynům</t>
  </si>
  <si>
    <t>711141559</t>
  </si>
  <si>
    <t>Provedení izolace proti zemní vlhkosti pásy přitavením vodorovné NAIP</t>
  </si>
  <si>
    <t>-426229216</t>
  </si>
  <si>
    <t>14,6*12,2</t>
  </si>
  <si>
    <t>SKA.603132R1</t>
  </si>
  <si>
    <t>asfaltová lepenka - separační vrstva</t>
  </si>
  <si>
    <t>-1500424084</t>
  </si>
  <si>
    <t>178,12*1,1655 'Přepočtené koeficientem množství</t>
  </si>
  <si>
    <t>998711201</t>
  </si>
  <si>
    <t>Přesun hmot procentní pro izolace proti vodě, vlhkosti a plynům v objektech v do 6 m</t>
  </si>
  <si>
    <t>-2042242023</t>
  </si>
  <si>
    <t>7831R105.1</t>
  </si>
  <si>
    <t>-574137907</t>
  </si>
  <si>
    <t>"dno"</t>
  </si>
  <si>
    <t>(2,4*5,0*2+5,0*5,0*2+5,8*5,0*2)</t>
  </si>
  <si>
    <t>(2,4*2+5,0*2)*4,5*2</t>
  </si>
  <si>
    <t>(5,0*2+5,0*2)*4,5*2</t>
  </si>
  <si>
    <t>(5,8*2+5,8*2)*5,6*2</t>
  </si>
  <si>
    <t>05 - SO.05 Nová dmychárna</t>
  </si>
  <si>
    <t xml:space="preserve">    4 - Vodorovné konstrukce</t>
  </si>
  <si>
    <t xml:space="preserve">    713 - Izolace tepelné</t>
  </si>
  <si>
    <t>HZS - Hodinové zúčtovací sazby</t>
  </si>
  <si>
    <t>131251100</t>
  </si>
  <si>
    <t>Hloubení jam nezapažených v hornině třídy těžitelnosti I skupiny 3 objem do 20 m3 strojně</t>
  </si>
  <si>
    <t>-1572082708</t>
  </si>
  <si>
    <t>"základ" 8,1*4,0*0,4</t>
  </si>
  <si>
    <t>"blok podzemní" 3</t>
  </si>
  <si>
    <t>132251101</t>
  </si>
  <si>
    <t>Hloubení rýh nezapažených š do 800 mm v hornině třídy těžitelnosti I skupiny 3 objem do 20 m3 strojně</t>
  </si>
  <si>
    <t>-1123492227</t>
  </si>
  <si>
    <t>(7,1*2+2,6*2)*0,8*1,0</t>
  </si>
  <si>
    <t>162351124</t>
  </si>
  <si>
    <t>-1722622629</t>
  </si>
  <si>
    <t>"výkop"   15,96+15,52</t>
  </si>
  <si>
    <t>"zásyp"  5,4</t>
  </si>
  <si>
    <t>167151101</t>
  </si>
  <si>
    <t>Nakládání výkopku z hornin třídy těžitelnosti I skupiny 1 až 3 do 100 m3</t>
  </si>
  <si>
    <t>-1259178458</t>
  </si>
  <si>
    <t>1204603689</t>
  </si>
  <si>
    <t>1884514389</t>
  </si>
  <si>
    <t>(7,1+3,2*2)*1,0*0,4</t>
  </si>
  <si>
    <t>271562211</t>
  </si>
  <si>
    <t>Podsyp pod základové konstrukce se zhutněním z drobného kameniva frakce 0 až 4 mm</t>
  </si>
  <si>
    <t>1670246680</t>
  </si>
  <si>
    <t>7,1*3,2*0,1</t>
  </si>
  <si>
    <t>273321511</t>
  </si>
  <si>
    <t>Základové desky ze ŽB bez zvýšených nároků na prostředí tř. C 25/30</t>
  </si>
  <si>
    <t>-977578985</t>
  </si>
  <si>
    <t>7,1*3,2*0,25</t>
  </si>
  <si>
    <t>273351121</t>
  </si>
  <si>
    <t>Zřízení bednění základových desek</t>
  </si>
  <si>
    <t>-1797393593</t>
  </si>
  <si>
    <t>(7,1*2+3,2*2)*0,3</t>
  </si>
  <si>
    <t>273351122</t>
  </si>
  <si>
    <t>Odstranění bednění základových desek</t>
  </si>
  <si>
    <t>-490867094</t>
  </si>
  <si>
    <t>273362021</t>
  </si>
  <si>
    <t>Výztuž základových desek svařovanými sítěmi Kari</t>
  </si>
  <si>
    <t>1073032347</t>
  </si>
  <si>
    <t>((7,1*3,2)*2*7,9*1,15)/1000</t>
  </si>
  <si>
    <t>279113145</t>
  </si>
  <si>
    <t>Základová zeď tl přes 300 do 400 mm z tvárnic ztraceného bednění včetně výplně z betonu tř. C 20/25</t>
  </si>
  <si>
    <t>-334073859</t>
  </si>
  <si>
    <t>(7,1*2+2,6*2)*1,0</t>
  </si>
  <si>
    <t>279361221</t>
  </si>
  <si>
    <t>Výztuž základových zdí nosných betonářskou ocelí 10 216</t>
  </si>
  <si>
    <t>1442938556</t>
  </si>
  <si>
    <t>332/1000</t>
  </si>
  <si>
    <t>311233122R1</t>
  </si>
  <si>
    <t>-1265680080</t>
  </si>
  <si>
    <t>317143725</t>
  </si>
  <si>
    <t>Překlady nosné přímé  pro světlou délku do 2000 mm</t>
  </si>
  <si>
    <t>-797622360</t>
  </si>
  <si>
    <t>Vodorovné konstrukce</t>
  </si>
  <si>
    <t>411168282R01</t>
  </si>
  <si>
    <t>-268414270</t>
  </si>
  <si>
    <t>411168282R2</t>
  </si>
  <si>
    <t>Nabetonávka stropní kce</t>
  </si>
  <si>
    <t>879663242</t>
  </si>
  <si>
    <t>16*0,07</t>
  </si>
  <si>
    <t>411362021</t>
  </si>
  <si>
    <t>Výztuž stropů svařovanými sítěmi Kari</t>
  </si>
  <si>
    <t>540948881</t>
  </si>
  <si>
    <t>(16*7,9*1,15)/1000</t>
  </si>
  <si>
    <t>417321515</t>
  </si>
  <si>
    <t>Ztužující pásy a věnce ze ŽB tř. C 25/30</t>
  </si>
  <si>
    <t>1955667518</t>
  </si>
  <si>
    <t>(7,1*2+2,6*2)*0,3*0,2</t>
  </si>
  <si>
    <t>417351115</t>
  </si>
  <si>
    <t>Zřízení bednění ztužujících věnců</t>
  </si>
  <si>
    <t>-333848645</t>
  </si>
  <si>
    <t>(7,1*2+2,6*2)*0,25*2</t>
  </si>
  <si>
    <t>417351116</t>
  </si>
  <si>
    <t>Odstranění bednění ztužujících věnců</t>
  </si>
  <si>
    <t>85910350</t>
  </si>
  <si>
    <t>417361221</t>
  </si>
  <si>
    <t>Výztuž ztužujících pásů a věnců betonářskou ocelí 10 216</t>
  </si>
  <si>
    <t>-2016500205</t>
  </si>
  <si>
    <t>611322141</t>
  </si>
  <si>
    <t>Vápenocementová lehčená omítka štuková dvouvrstvá vnitřních stropů rovných nanášená ručně</t>
  </si>
  <si>
    <t>2117594593</t>
  </si>
  <si>
    <t>612322141</t>
  </si>
  <si>
    <t>Vápenocementová lehčená omítka štuková dvouvrstvá vnitřních stěn nanášená ručně</t>
  </si>
  <si>
    <t>-1310404679</t>
  </si>
  <si>
    <t>(6,4*2+2,5*2)*3,2-(1,6*2)</t>
  </si>
  <si>
    <t>2069568362</t>
  </si>
  <si>
    <t>62232234R1</t>
  </si>
  <si>
    <t>Vápenocementová omítka vnějších stěn nanášená strojně</t>
  </si>
  <si>
    <t>978558875</t>
  </si>
  <si>
    <t>(7,1+3,2*2)*3,6-1,6*2,0</t>
  </si>
  <si>
    <t>629991001</t>
  </si>
  <si>
    <t>Zakrytí podélných ploch fólií volně položenou</t>
  </si>
  <si>
    <t>1202915337</t>
  </si>
  <si>
    <t>631311116</t>
  </si>
  <si>
    <t>Mazanina tl přes 50 do 80 mm z betonu prostého bez zvýšených nároků na prostředí tř. C 25/30</t>
  </si>
  <si>
    <t>-302249385</t>
  </si>
  <si>
    <t>631362021</t>
  </si>
  <si>
    <t>Výztuž mazanin svařovanými sítěmi Kari</t>
  </si>
  <si>
    <t>-1035794349</t>
  </si>
  <si>
    <t>(16*6,9*1,15)/1000</t>
  </si>
  <si>
    <t>(7,2+3,2*2)*3,6</t>
  </si>
  <si>
    <t>9656612R1</t>
  </si>
  <si>
    <t>Montáž a dodávka podzemních vsakovacích bloků včetně geotextílie a obsypu stěrkem</t>
  </si>
  <si>
    <t>400168430</t>
  </si>
  <si>
    <t>998011001</t>
  </si>
  <si>
    <t>Přesun hmot pro budovy zděné v do 6 m</t>
  </si>
  <si>
    <t>2043437287</t>
  </si>
  <si>
    <t>-985421851</t>
  </si>
  <si>
    <t>16,0*2</t>
  </si>
  <si>
    <t>(2,5*2+6,4*2)*0,15*2</t>
  </si>
  <si>
    <t>SKA.603R1</t>
  </si>
  <si>
    <t>asfaltový pás vyztužený skelnou rohoží</t>
  </si>
  <si>
    <t>-1201367668</t>
  </si>
  <si>
    <t>34,32*1,1655 'Přepočtené koeficientem množství</t>
  </si>
  <si>
    <t>998711101R1</t>
  </si>
  <si>
    <t>Přesun hmot pro izolace proti vodě, vlhkosti a plynům v objektech výšky do 6 m</t>
  </si>
  <si>
    <t>-1026279307</t>
  </si>
  <si>
    <t>713</t>
  </si>
  <si>
    <t>Izolace tepelné</t>
  </si>
  <si>
    <t>713131111</t>
  </si>
  <si>
    <t>Montáž izolace tepelné věnců</t>
  </si>
  <si>
    <t>-211197149</t>
  </si>
  <si>
    <t>(7,1+3,1*2)*0,2</t>
  </si>
  <si>
    <t>283722040</t>
  </si>
  <si>
    <t>deska EPS 100  tl. 100 mm</t>
  </si>
  <si>
    <t>-1651532440</t>
  </si>
  <si>
    <t>713131141</t>
  </si>
  <si>
    <t>Montáž izolace tepelné stěn lepením celoplošně rohoží, pásů, dílců, desek</t>
  </si>
  <si>
    <t>1550393039</t>
  </si>
  <si>
    <t>"dilatace" 7,1*3,75+7,1*1,5</t>
  </si>
  <si>
    <t>283759R1</t>
  </si>
  <si>
    <t>dilatatce vložením izolace ExPPS</t>
  </si>
  <si>
    <t>-2140221643</t>
  </si>
  <si>
    <t>40,0*0,05</t>
  </si>
  <si>
    <t>2*1,05 'Přepočtené koeficientem množství</t>
  </si>
  <si>
    <t>765191001R1</t>
  </si>
  <si>
    <t>Montáž pojistné hydroizolační nebo parotěsné fólie</t>
  </si>
  <si>
    <t>-186859044</t>
  </si>
  <si>
    <t>28329036R1</t>
  </si>
  <si>
    <t>pojistná hydroizolace</t>
  </si>
  <si>
    <t>-2087230795</t>
  </si>
  <si>
    <t>26,3636363636364*1,1 'Přepočtené koeficientem množství</t>
  </si>
  <si>
    <t>713141152</t>
  </si>
  <si>
    <t>Montáž izolace tepelné střech plochých kladené volně 2 vrstvy rohoží, pásů, dílců, desek</t>
  </si>
  <si>
    <t>1017614825</t>
  </si>
  <si>
    <t>7,1*3,2</t>
  </si>
  <si>
    <t>63140403</t>
  </si>
  <si>
    <t>deska tepelně izolační minerální plochých střech dvouvrstvá λ=0,038-0,039 tl 100mm</t>
  </si>
  <si>
    <t>1920097983</t>
  </si>
  <si>
    <t>22,72*1,1 'Přepočtené koeficientem množství</t>
  </si>
  <si>
    <t>998713101</t>
  </si>
  <si>
    <t>Přesun hmot pro izolace tepelné v objektech v do 6 m</t>
  </si>
  <si>
    <t>-791276446</t>
  </si>
  <si>
    <t>762332121</t>
  </si>
  <si>
    <t>Montáž vázaných kcí krovů pravidelných pomocí ocelových spojek z hraněného řeziva pl přes 50 do 120 cm2</t>
  </si>
  <si>
    <t>1670164374</t>
  </si>
  <si>
    <t>3,5*7</t>
  </si>
  <si>
    <t>60512125</t>
  </si>
  <si>
    <t>hranol stavební řezivo průřezu do 120cm2 do dl 6m</t>
  </si>
  <si>
    <t>1617091603</t>
  </si>
  <si>
    <t>24,5*0,2*0,05*1,1</t>
  </si>
  <si>
    <t>762341047</t>
  </si>
  <si>
    <t>Bednění střech rovných sklon do 60° z desek OSB tl 25 mm na pero a drážku šroubovaných na rošt</t>
  </si>
  <si>
    <t>1734237261</t>
  </si>
  <si>
    <t>3,3*7,2</t>
  </si>
  <si>
    <t>762395000</t>
  </si>
  <si>
    <t>Spojovací prostředky pro montáž krovu, bednění, laťování, světlíky, klíny</t>
  </si>
  <si>
    <t>77697649</t>
  </si>
  <si>
    <t>1252170746</t>
  </si>
  <si>
    <t>76313990R1</t>
  </si>
  <si>
    <t>Akustický obklad stěn 50 mm</t>
  </si>
  <si>
    <t>858360307</t>
  </si>
  <si>
    <t>76313990R2</t>
  </si>
  <si>
    <t>Akustický obklad stropu 50 mm</t>
  </si>
  <si>
    <t>924878416</t>
  </si>
  <si>
    <t>6,4*2,5</t>
  </si>
  <si>
    <t>998763101</t>
  </si>
  <si>
    <t>-606450391</t>
  </si>
  <si>
    <t>764141301</t>
  </si>
  <si>
    <t>Krytina střechy rovné drážkováním ze svitků z TiZn lesklého plechu rš 500 mm sklonu do 30°</t>
  </si>
  <si>
    <t>926588363</t>
  </si>
  <si>
    <t>764242R1</t>
  </si>
  <si>
    <t>Lemování boční rš 300</t>
  </si>
  <si>
    <t>-523456623</t>
  </si>
  <si>
    <t>6,6</t>
  </si>
  <si>
    <t>764242R2</t>
  </si>
  <si>
    <t>Okapnička TiZn RŠ200</t>
  </si>
  <si>
    <t>755596038</t>
  </si>
  <si>
    <t>7,3</t>
  </si>
  <si>
    <t>764242R3</t>
  </si>
  <si>
    <t>Oplechování/napojení na stávající objekt TiZn RŠ550</t>
  </si>
  <si>
    <t>1100046147</t>
  </si>
  <si>
    <t>764242R4</t>
  </si>
  <si>
    <t>Podkladní rohož pod krytinu</t>
  </si>
  <si>
    <t>1139598255</t>
  </si>
  <si>
    <t>764541302R1</t>
  </si>
  <si>
    <t>Žlab podokapní půlkruhový z TiZn + nátěr hnědou barvou vč háků + odtokový kotlík</t>
  </si>
  <si>
    <t>1216301134</t>
  </si>
  <si>
    <t>764548423R1</t>
  </si>
  <si>
    <t>Kruhový svod včetně objímek, kolen, odskoků z TiZn + hnědá barva průměru 100 mm</t>
  </si>
  <si>
    <t>-1271450470</t>
  </si>
  <si>
    <t>1615207083</t>
  </si>
  <si>
    <t>7669901R1</t>
  </si>
  <si>
    <t>DVE01 Plastové vstupní dveře rámové 1600/1970 mm zateplené 1,3 W/m2K, plné, kování bezpečnostní klika/koule vč zámku vč rámu, zvýšený útlum zvuku</t>
  </si>
  <si>
    <t>-1527831752</t>
  </si>
  <si>
    <t>7679901R1</t>
  </si>
  <si>
    <t>ZK01 - Protihluková lamelová větrací mříž vč sítě proti hmyzu a ventilátorem pr 300 mm, bílá, kotveno, zvýšené akust požadavky</t>
  </si>
  <si>
    <t>-1561398581</t>
  </si>
  <si>
    <t>7679901R2</t>
  </si>
  <si>
    <t>ZK02 - Protihluková žaluzie vč sítě proti hmyzu a ventilátorem 700x400 mm, bílá, kotveno, zvýšené akust požadavky</t>
  </si>
  <si>
    <t>-221396872</t>
  </si>
  <si>
    <t>783213021</t>
  </si>
  <si>
    <t>Napouštěcí dvojnásobný syntetický biodní nátěr tesařských prvků nezabudovaných do konstrukce</t>
  </si>
  <si>
    <t>458654063</t>
  </si>
  <si>
    <t>783943161</t>
  </si>
  <si>
    <t>Penetrační polyuretanový nátěr pórovitých betonových podlah</t>
  </si>
  <si>
    <t>1870351691</t>
  </si>
  <si>
    <t>783947161</t>
  </si>
  <si>
    <t>Krycí dvojnásobný polyuretanový vodou ředitelný nátěr betonové podlahy</t>
  </si>
  <si>
    <t>-2025896356</t>
  </si>
  <si>
    <t>783997151</t>
  </si>
  <si>
    <t>Příplatek k cenám krycího nátěru betonové podlahy za protiskluznou úpravu</t>
  </si>
  <si>
    <t>290982332</t>
  </si>
  <si>
    <t>HZS</t>
  </si>
  <si>
    <t>Hodinové zúčtovací sazby</t>
  </si>
  <si>
    <t>HZS4221</t>
  </si>
  <si>
    <t>Hodinová zúčtovací sazba geodet</t>
  </si>
  <si>
    <t>512</t>
  </si>
  <si>
    <t>-1279056740</t>
  </si>
  <si>
    <t>06 - SO.06 Mikrosíto</t>
  </si>
  <si>
    <t>(4,0*5,9)*1,7</t>
  </si>
  <si>
    <t>((0,9*1,7)/2)*4,0*2</t>
  </si>
  <si>
    <t>((0,9*1,7)/2)*5,9*2</t>
  </si>
  <si>
    <t>"výkop"55,267</t>
  </si>
  <si>
    <t>"objem nádrže" -(4,25*2,4)*1,7</t>
  </si>
  <si>
    <t>19,8*1,2</t>
  </si>
  <si>
    <t>19,8*0,3*0,2</t>
  </si>
  <si>
    <t>4,0*2+5,9*2</t>
  </si>
  <si>
    <t>4,0*5,85*0,15</t>
  </si>
  <si>
    <t>4,35*2,5*0,15</t>
  </si>
  <si>
    <t>"dno" 4,25*2,4*0,4</t>
  </si>
  <si>
    <t>(4,25*2+1,8*2)*0,3*1,6</t>
  </si>
  <si>
    <t>(1,8+2,75)*0,2*0,72</t>
  </si>
  <si>
    <t>(0,9*0,4*0,15)</t>
  </si>
  <si>
    <t>"dno" (4,25*2+2,4*2)*0,4</t>
  </si>
  <si>
    <t>(4,25*2+1,8*2)*1,6*2</t>
  </si>
  <si>
    <t>(1,8+2,75)*0,72*2</t>
  </si>
  <si>
    <t>(0,9*0,4)*2</t>
  </si>
  <si>
    <t>95001R1</t>
  </si>
  <si>
    <t>Obtok PVC DN250 vč kolen a šachetních vložek</t>
  </si>
  <si>
    <t>656847792</t>
  </si>
  <si>
    <t>4,2</t>
  </si>
  <si>
    <t>95001R2</t>
  </si>
  <si>
    <t>Pochozí rošt kompozit 700x1800 mm</t>
  </si>
  <si>
    <t>-1054013101</t>
  </si>
  <si>
    <t>95001R3</t>
  </si>
  <si>
    <t>-222002955</t>
  </si>
  <si>
    <t>95001R4</t>
  </si>
  <si>
    <t>Dělený plastový poklop tepelně izolační vč rámu L50x50 - 3700x1800 mm</t>
  </si>
  <si>
    <t>213348126</t>
  </si>
  <si>
    <t>4,25*2,4</t>
  </si>
  <si>
    <t>07 - SO.07 Stávající kalová koncovka - rekonstrukce - stavební úpravy</t>
  </si>
  <si>
    <t xml:space="preserve">    781 - Dokončovací práce - obklady keramické</t>
  </si>
  <si>
    <t>165979263</t>
  </si>
  <si>
    <t>"otvor pro dopravník"  0,4*1,0</t>
  </si>
  <si>
    <t>"1.12"  (3,0*2+5,35*2)*0,7</t>
  </si>
  <si>
    <t>(1,0*2+0,6*2)</t>
  </si>
  <si>
    <t>-1222377285</t>
  </si>
  <si>
    <t>"plocha" (3,6*2+6,05+2,8)*3,3-1,6</t>
  </si>
  <si>
    <t>"štíty"(1,8*1,8)*2</t>
  </si>
  <si>
    <t>"přesahy" (2,6*2*2+6,0*2,8)*0,7</t>
  </si>
  <si>
    <t>"plocha" (3,6*5,3*2+6,05*3,3+2,8*3,3)</t>
  </si>
  <si>
    <t>96001R2</t>
  </si>
  <si>
    <t>Utěsnění otvoru pro dopravník vč izolace</t>
  </si>
  <si>
    <t>725103179</t>
  </si>
  <si>
    <t>-1996561824</t>
  </si>
  <si>
    <t>781</t>
  </si>
  <si>
    <t>Dokončovací práce - obklady keramické</t>
  </si>
  <si>
    <t>781472416</t>
  </si>
  <si>
    <t>Montáž obkladů keramických hladkých lepených cementovým standardním lepidlem přes 9 do 12 ks/m2</t>
  </si>
  <si>
    <t>-708275074</t>
  </si>
  <si>
    <t>"otvor pro dopravník"</t>
  </si>
  <si>
    <t>(1,0*2+0,6*2)*0,8</t>
  </si>
  <si>
    <t>LSSRAKo001</t>
  </si>
  <si>
    <t>obklad keramický - výber dle investora</t>
  </si>
  <si>
    <t>236466950</t>
  </si>
  <si>
    <t>3,04347826086957*1,15 'Přepočtené koeficientem množství</t>
  </si>
  <si>
    <t>Očištění a oprava stávající dlažby a obkladu</t>
  </si>
  <si>
    <t>"podlaha 1.12"  3,0*5,35</t>
  </si>
  <si>
    <t>"stěny 1.12"  (3,0*2+5,35*2)*2,0-1,6</t>
  </si>
  <si>
    <t>"1.12" 5,35*3</t>
  </si>
  <si>
    <t>08 - SO.08 Nové spojovací potrubí</t>
  </si>
  <si>
    <t xml:space="preserve">    8 - Trubní vedení</t>
  </si>
  <si>
    <t>132254102</t>
  </si>
  <si>
    <t>Hloubení rýh zapažených š do 800 mm v hornině třídy těžitelnosti I skupiny 3 objem do 50 m3 strojně</t>
  </si>
  <si>
    <t>-781829243</t>
  </si>
  <si>
    <t>"Dn300" 54,4*0,8*1,2</t>
  </si>
  <si>
    <t>"DN65" 17,0*1,4*1,0</t>
  </si>
  <si>
    <t>"DN200" 82*0,8*1,0</t>
  </si>
  <si>
    <t>"DN50" (17+11)*0,8*1,0</t>
  </si>
  <si>
    <t>"demolice" 17*0,8*1,0</t>
  </si>
  <si>
    <t>133254101</t>
  </si>
  <si>
    <t>Hloubení šachet zapažených v hornině třídy těžitelnosti I skupiny 3 objem do 20 m3</t>
  </si>
  <si>
    <t>1673447333</t>
  </si>
  <si>
    <t>1,0*1,0*1,4*4</t>
  </si>
  <si>
    <t>151101101</t>
  </si>
  <si>
    <t>Zřízení příložného pažení a rozepření stěn rýh hl do 2 m</t>
  </si>
  <si>
    <t>311409401</t>
  </si>
  <si>
    <t>"Dn300" 54,4*2*1,2</t>
  </si>
  <si>
    <t>"DN65" 17,0*2*1,0</t>
  </si>
  <si>
    <t>"DN200" 82*2*1,0</t>
  </si>
  <si>
    <t>"DN50" (17+11)*2*1,0</t>
  </si>
  <si>
    <t>"demolice" 17*2*1,0</t>
  </si>
  <si>
    <t>151101111</t>
  </si>
  <si>
    <t>Odstranění příložného pažení a rozepření stěn rýh hl do 2 m</t>
  </si>
  <si>
    <t>-1967078629</t>
  </si>
  <si>
    <t>-598534637</t>
  </si>
  <si>
    <t>"výkop"177,624</t>
  </si>
  <si>
    <t>47378372</t>
  </si>
  <si>
    <t>1464821855</t>
  </si>
  <si>
    <t>-1436202128</t>
  </si>
  <si>
    <t>"Dn300" 54,4*0,8*(1,2-0,5)</t>
  </si>
  <si>
    <t>"DN65" 17,0*1,4*(1,0-0,4)</t>
  </si>
  <si>
    <t>"DN200" 82*0,8*(1,0-0,4)</t>
  </si>
  <si>
    <t>"DN50" (17+11)*0,8*(1,0-0,4)</t>
  </si>
  <si>
    <t>175151101</t>
  </si>
  <si>
    <t>Obsypání potrubí strojně sypaninou bez prohození, uloženou do 3 m</t>
  </si>
  <si>
    <t>809711292</t>
  </si>
  <si>
    <t>"Dn300" 54,4*0,8*0,4</t>
  </si>
  <si>
    <t>"DN65" 17,0*1,4*0,3</t>
  </si>
  <si>
    <t>"DN200" 82*0,8*0,3</t>
  </si>
  <si>
    <t>"DN50" (17+11)*0,8*0,3</t>
  </si>
  <si>
    <t>58337308</t>
  </si>
  <si>
    <t>štěrkopísek frakce 0/2</t>
  </si>
  <si>
    <t>-1464277738</t>
  </si>
  <si>
    <t>50,948*1,8 'Přepočtené koeficientem množství</t>
  </si>
  <si>
    <t>451573111</t>
  </si>
  <si>
    <t>Lože pod potrubí otevřený výkop ze štěrkopísku</t>
  </si>
  <si>
    <t>-700807036</t>
  </si>
  <si>
    <t>"Dn300" 54,4*0,8*0,1</t>
  </si>
  <si>
    <t>"DN65" 17,0*1,4*0,1</t>
  </si>
  <si>
    <t>"DN200" 82*0,8*0,1</t>
  </si>
  <si>
    <t>"DN50" (17+11)*0,8*0,1</t>
  </si>
  <si>
    <t>212750101</t>
  </si>
  <si>
    <t>Trativod z drenážních trubek PVC-U SN 4 perforace 360° včetně lože otevřený výkop DN 100 pro budovy plocha pro vtékání vody min. 80 cm2/m</t>
  </si>
  <si>
    <t>695919530</t>
  </si>
  <si>
    <t>Trubní vedení</t>
  </si>
  <si>
    <t>871235301</t>
  </si>
  <si>
    <t>Montáž kanalizačního potrubí z PE SDR17 otevřený výkop svařovaných elektrotvarovkou d 75x4,5 mm</t>
  </si>
  <si>
    <t>1801761880</t>
  </si>
  <si>
    <t>17+11</t>
  </si>
  <si>
    <t>28613492R1</t>
  </si>
  <si>
    <t>potrubí PEHD SDR 17 DN50</t>
  </si>
  <si>
    <t>1967160654</t>
  </si>
  <si>
    <t>29,5566502463054*1,015 'Přepočtené koeficientem množství</t>
  </si>
  <si>
    <t>871350320</t>
  </si>
  <si>
    <t>Montáž kanalizačního potrubí hladkého plnostěnného SN 12 z polypropylenu DN 200</t>
  </si>
  <si>
    <t>1872152672</t>
  </si>
  <si>
    <t>28617026</t>
  </si>
  <si>
    <t>trubka kanalizační PP plnostěnná třívrstvá DN 200x1000mm SN12</t>
  </si>
  <si>
    <t>1384114755</t>
  </si>
  <si>
    <t>871370330</t>
  </si>
  <si>
    <t>Montáž kanalizačního potrubí hladkého plnostěnného SN 16 z polypropylenu DN 300</t>
  </si>
  <si>
    <t>-1222040413</t>
  </si>
  <si>
    <t>28617097</t>
  </si>
  <si>
    <t>trubka kanalizační PP plnostěnná třívrstvá DN 300x6000mm SN16</t>
  </si>
  <si>
    <t>-1870675063</t>
  </si>
  <si>
    <t>230140043</t>
  </si>
  <si>
    <t>Montáž trubek z nerezavějící oceli tř.17 D 76 mm, tl 4 mm</t>
  </si>
  <si>
    <t>463335808</t>
  </si>
  <si>
    <t>28658R001</t>
  </si>
  <si>
    <t>nerez ocelové potrubí DN65</t>
  </si>
  <si>
    <t>256</t>
  </si>
  <si>
    <t>461863141</t>
  </si>
  <si>
    <t>892381111</t>
  </si>
  <si>
    <t>Tlaková zkouška vodou potrubí DN 250, DN 300 nebo 350</t>
  </si>
  <si>
    <t>-1938140376</t>
  </si>
  <si>
    <t>28+82+54,4+34</t>
  </si>
  <si>
    <t>359901211</t>
  </si>
  <si>
    <t>Monitoring stoky jakékoli výšky na nové kanalizaci</t>
  </si>
  <si>
    <t>131295529</t>
  </si>
  <si>
    <t>894411121R1</t>
  </si>
  <si>
    <t>Osazení šachet kanalizačních z betonových dílců na potrubí DN přes 200 do 300</t>
  </si>
  <si>
    <t>62199477</t>
  </si>
  <si>
    <t>PFB998211R1</t>
  </si>
  <si>
    <t>prefabrikovaná betonová kanalizační šachta DN1000, výška šachty 1,26 m, litinový kruhový poklop A15 s rámem, stupadla, těsnění</t>
  </si>
  <si>
    <t>-1166323636</t>
  </si>
  <si>
    <t>PFB998211R2</t>
  </si>
  <si>
    <t>prefabrikovaná betonová kanalizační šachta DN1000, výška šachty 1,29 m, lehký plastový poklop pr 1000 mm, stupadla, těsnění</t>
  </si>
  <si>
    <t>-1213935846</t>
  </si>
  <si>
    <t>894812327R1</t>
  </si>
  <si>
    <t>Revizní a čistící šachta z PP typ DN 600, lehký kruhový litinový poklop  tř. A15 s rámem, těsnění - dod a mtž</t>
  </si>
  <si>
    <t>836807919</t>
  </si>
  <si>
    <t>899721112</t>
  </si>
  <si>
    <t>Signalizační vodič DN přes 150 mm na potrubí</t>
  </si>
  <si>
    <t>-203031245</t>
  </si>
  <si>
    <t>899722114</t>
  </si>
  <si>
    <t>Krytí potrubí z plastů výstražnou fólií z PVC 40 cm</t>
  </si>
  <si>
    <t>1966922099</t>
  </si>
  <si>
    <t>899729001</t>
  </si>
  <si>
    <t>Provizorní potrubí propojovací vč armatur a souvisejících prací</t>
  </si>
  <si>
    <t>1989754707</t>
  </si>
  <si>
    <t>899729002</t>
  </si>
  <si>
    <t>Utešnění prostupů  stěnami - pryžové těsnění</t>
  </si>
  <si>
    <t>-1294471353</t>
  </si>
  <si>
    <t>Geodet</t>
  </si>
  <si>
    <t>-893871223</t>
  </si>
  <si>
    <t>3583251R1</t>
  </si>
  <si>
    <t xml:space="preserve">Bourání šachty MBF z železobetonu </t>
  </si>
  <si>
    <t>1971441650</t>
  </si>
  <si>
    <t>871365811</t>
  </si>
  <si>
    <t>Bourání stávajícího potrubí z PVC nebo PP DN přes 150 do 250</t>
  </si>
  <si>
    <t>-1267261246</t>
  </si>
  <si>
    <t>1010886649</t>
  </si>
  <si>
    <t>997013501.1</t>
  </si>
  <si>
    <t>628053797</t>
  </si>
  <si>
    <t>997013509.1</t>
  </si>
  <si>
    <t>-134864674</t>
  </si>
  <si>
    <t>5,775</t>
  </si>
  <si>
    <t>5,775*20 'Přepočtené koeficientem množství</t>
  </si>
  <si>
    <t>-1934595374</t>
  </si>
  <si>
    <t>998276101</t>
  </si>
  <si>
    <t>Přesun hmot pro trubní vedení z trub z plastických hmot otevřený výkop</t>
  </si>
  <si>
    <t>-1522307623</t>
  </si>
  <si>
    <t>10 - SO.10 Komunikace</t>
  </si>
  <si>
    <t xml:space="preserve">    5 - Komunikace pozemní</t>
  </si>
  <si>
    <t xml:space="preserve">    9 - Ostatní konstrukce a práce, bourání</t>
  </si>
  <si>
    <t>111251103</t>
  </si>
  <si>
    <t>Odstranění křovin a stromů průměru kmene do 100 mm i s kořeny sklonu terénu do 1:5 z celkové plochy přes 500 m2 strojně</t>
  </si>
  <si>
    <t>2104723312</t>
  </si>
  <si>
    <t>131251103</t>
  </si>
  <si>
    <t>Hloubení jam nezapažených v hornině třídy těžitelnosti I skupiny 3 objem do 100 m3 strojně</t>
  </si>
  <si>
    <t>-1292887837</t>
  </si>
  <si>
    <t>"základ schodiště"</t>
  </si>
  <si>
    <t>1,0*0,5*1,0</t>
  </si>
  <si>
    <t>"skladba chodníky"</t>
  </si>
  <si>
    <t>132,5*0,27</t>
  </si>
  <si>
    <t>"srovnání terénu"</t>
  </si>
  <si>
    <t>132212131</t>
  </si>
  <si>
    <t>Hloubení nezapažených rýh šířky do 800 mm v soudržných horninách třídy těžitelnosti I skupiny 3 ručně</t>
  </si>
  <si>
    <t>-213768245</t>
  </si>
  <si>
    <t>"oplocení"</t>
  </si>
  <si>
    <t>86*0,2*0,3</t>
  </si>
  <si>
    <t>"Sloupky"</t>
  </si>
  <si>
    <t>(0,8*0,45*0,45)*47</t>
  </si>
  <si>
    <t>51,275+12,774</t>
  </si>
  <si>
    <t>175169900</t>
  </si>
  <si>
    <t>1301960428</t>
  </si>
  <si>
    <t>181111111</t>
  </si>
  <si>
    <t>Plošná úprava terénu do 500 m2 zemina skupiny 1 až 4 nerovnosti přes 50 do 100 mm v rovinně a svahu do 1:5</t>
  </si>
  <si>
    <t>-1520380520</t>
  </si>
  <si>
    <t>181351003</t>
  </si>
  <si>
    <t>Rozprostření ornice tl vrstvy do 200 mm pl do 100 m2 v rovině nebo ve svahu do 1:5 strojně</t>
  </si>
  <si>
    <t>1934761475</t>
  </si>
  <si>
    <t>181411131</t>
  </si>
  <si>
    <t>Založení parkového trávníku výsevem pl do 1000 m2 v rovině a ve svahu do 1:5</t>
  </si>
  <si>
    <t>-37587233</t>
  </si>
  <si>
    <t>00572410</t>
  </si>
  <si>
    <t>osivo směs travní parková</t>
  </si>
  <si>
    <t>kg</t>
  </si>
  <si>
    <t>975010945</t>
  </si>
  <si>
    <t>5*2,5</t>
  </si>
  <si>
    <t>183403111</t>
  </si>
  <si>
    <t>Obdělání půdy nakopáním na hl přes 0,05 do 0,1 m v rovině a svahu do 1:5</t>
  </si>
  <si>
    <t>-871339276</t>
  </si>
  <si>
    <t>184813521</t>
  </si>
  <si>
    <t>Chemické odplevelení po založení kultury postřikem na široko v rovině a svahu do 1:5 ručně</t>
  </si>
  <si>
    <t>-1088513652</t>
  </si>
  <si>
    <t>185803111</t>
  </si>
  <si>
    <t>Ošetření trávníku shrabáním v rovině a svahu do 1:5</t>
  </si>
  <si>
    <t>1954732412</t>
  </si>
  <si>
    <t>183101215</t>
  </si>
  <si>
    <t>Jamky pro výsadbu s výměnou 50 % půdy zeminy skupiny 1 až 4 obj přes 0,125 do 0,4 m3 v rovině a svahu do 1:5</t>
  </si>
  <si>
    <t>-444688367</t>
  </si>
  <si>
    <t>10321100</t>
  </si>
  <si>
    <t>zahradní substrát pro výsadbu VL</t>
  </si>
  <si>
    <t>-1031202316</t>
  </si>
  <si>
    <t>184102211</t>
  </si>
  <si>
    <t>Výsadba keře bez balu v do 1 m do jamky se zalitím v rovině a svahu do 1:5</t>
  </si>
  <si>
    <t>-622761042</t>
  </si>
  <si>
    <t>02660348</t>
  </si>
  <si>
    <t>zerav západní /Thuja occidentalis/ 100-150cm</t>
  </si>
  <si>
    <t>-1232899255</t>
  </si>
  <si>
    <t>184911421</t>
  </si>
  <si>
    <t>Mulčování rostlin kůrou tl do 0,1 m v rovině a svahu do 1:5</t>
  </si>
  <si>
    <t>1614729900</t>
  </si>
  <si>
    <t>10391100</t>
  </si>
  <si>
    <t>kůra mulčovací VL</t>
  </si>
  <si>
    <t>378509910</t>
  </si>
  <si>
    <t>5*0,103 'Přepočtené koeficientem množství</t>
  </si>
  <si>
    <t>273321611</t>
  </si>
  <si>
    <t>-1974235220</t>
  </si>
  <si>
    <t>"navýšení základu"</t>
  </si>
  <si>
    <t>(1,2*0,5*1,0)</t>
  </si>
  <si>
    <t>391040333</t>
  </si>
  <si>
    <t>(1,2*2+0,5*2)*1,0</t>
  </si>
  <si>
    <t>1948142199</t>
  </si>
  <si>
    <t>273361821</t>
  </si>
  <si>
    <t>Výztuž základových desek betonářskou ocelí 10 505 (R)</t>
  </si>
  <si>
    <t>-1656682</t>
  </si>
  <si>
    <t>338171113</t>
  </si>
  <si>
    <t>Osazování sloupků a vzpěr plotových ocelových v do 2 m se zabetonováním</t>
  </si>
  <si>
    <t>1500881783</t>
  </si>
  <si>
    <t>25+16+6</t>
  </si>
  <si>
    <t>55342252R1</t>
  </si>
  <si>
    <t>sloupek plotový průběžný Pz poplastovaný pro plot výšky 2,0 m 48x3,5mm</t>
  </si>
  <si>
    <t>1832662291</t>
  </si>
  <si>
    <t>55342252R2</t>
  </si>
  <si>
    <t>sloupek plotový rohový Pz poplastovaný pro plot výšky 2,0 m 48x3,5mm</t>
  </si>
  <si>
    <t>833939014</t>
  </si>
  <si>
    <t>55342273R1</t>
  </si>
  <si>
    <t>vzpěra plotová Pz poplastovaná 2250/33,5x3,25mm</t>
  </si>
  <si>
    <t>1813044499</t>
  </si>
  <si>
    <t>348101220</t>
  </si>
  <si>
    <t>Osazení vrat nebo vrátek k oplocení na ocelové sloupky pl přes 2 do 4 m2</t>
  </si>
  <si>
    <t>-1003638180</t>
  </si>
  <si>
    <t>55342335R1</t>
  </si>
  <si>
    <t>branka plotová jednokřídlá Pz s PVC vrstvou 1500x2030mm</t>
  </si>
  <si>
    <t>1218693861</t>
  </si>
  <si>
    <t>348121221</t>
  </si>
  <si>
    <t>Osazení podhrabových desek dl přes 2 do 3 m na ocelové plotové sloupky</t>
  </si>
  <si>
    <t>73112639</t>
  </si>
  <si>
    <t>59232542R1</t>
  </si>
  <si>
    <t xml:space="preserve">betonová podhrabová deska 2950x200x50mm </t>
  </si>
  <si>
    <t>1854438723</t>
  </si>
  <si>
    <t>348401130</t>
  </si>
  <si>
    <t>Montáž oplocení ze strojového pletiva s napínacími dráty v přes 1,6 do 2,0 m</t>
  </si>
  <si>
    <t>80576081</t>
  </si>
  <si>
    <t>31327506R1</t>
  </si>
  <si>
    <t>pletivo poplastované  50/2,5 mm v 1800mm vč napínacího drátu a příslušenství</t>
  </si>
  <si>
    <t>2136166392</t>
  </si>
  <si>
    <t>85,714*1,05 'Přepočtené koeficientem množství</t>
  </si>
  <si>
    <t>Komunikace pozemní</t>
  </si>
  <si>
    <t>564211012R1</t>
  </si>
  <si>
    <t>Podklad nebo podsyp ze štěrkopísku/ frakce 4-8 mm tl 60 mm</t>
  </si>
  <si>
    <t>-1457294005</t>
  </si>
  <si>
    <t>112+20,5</t>
  </si>
  <si>
    <t>564851011R1</t>
  </si>
  <si>
    <t>Podklad z drceného kameniva 8-16 mm tl 150 mm</t>
  </si>
  <si>
    <t>-1651097465</t>
  </si>
  <si>
    <t>596211110R1</t>
  </si>
  <si>
    <t xml:space="preserve">Kladení zámkové dlažby komunikací pro pěší ručně tl 60 mm </t>
  </si>
  <si>
    <t>602903034</t>
  </si>
  <si>
    <t>59245015</t>
  </si>
  <si>
    <t>dlažba zámková betonová tvaru I 200x165mm tl 60mm přírodní</t>
  </si>
  <si>
    <t>-1584027236</t>
  </si>
  <si>
    <t>116,504854368932*1,03 'Přepočtené koeficientem množství</t>
  </si>
  <si>
    <t>596811120</t>
  </si>
  <si>
    <t>Kladení betonové dlažby komunikací pro pěší do lože z kameniva velikosti do 0,09 m2 pl do 50 m2</t>
  </si>
  <si>
    <t>-1650403057</t>
  </si>
  <si>
    <t>19+1,5</t>
  </si>
  <si>
    <t>59248005R1</t>
  </si>
  <si>
    <t>dlažba betonová 500x500mm tl 50mm přírodní</t>
  </si>
  <si>
    <t>1416484257</t>
  </si>
  <si>
    <t>24,2718446601942*1,03 'Přepočtené koeficientem množství</t>
  </si>
  <si>
    <t>916231112</t>
  </si>
  <si>
    <t>Osazení chodníkového obrubníku betonového ležatého bez boční opěry do lože z betonu prostého</t>
  </si>
  <si>
    <t>2112601914</t>
  </si>
  <si>
    <t>"bet dlažba" 39,0+3,0</t>
  </si>
  <si>
    <t>"zámková dlažba"  99</t>
  </si>
  <si>
    <t>59217017R1</t>
  </si>
  <si>
    <t>obrubník betonový chodníkový 1000x60x250mm</t>
  </si>
  <si>
    <t>1292996345</t>
  </si>
  <si>
    <t>147,058823529412*1,02 'Přepočtené koeficientem množství</t>
  </si>
  <si>
    <t>Ostatní konstrukce a práce, bourání</t>
  </si>
  <si>
    <t>966071822R1</t>
  </si>
  <si>
    <t>Rozebrání oplocení z drátěného pletiva se čtvercovými oky v přes 1,6 do 2,0 m vč sloupků</t>
  </si>
  <si>
    <t>293040403</t>
  </si>
  <si>
    <t>966071822R2</t>
  </si>
  <si>
    <t>Odvoz sutě na skládku vč poplatku</t>
  </si>
  <si>
    <t>-646381827</t>
  </si>
  <si>
    <t>998223011</t>
  </si>
  <si>
    <t>144103145</t>
  </si>
  <si>
    <t>Vedlejší rozpočtové náklady</t>
  </si>
  <si>
    <t>P.Č.</t>
  </si>
  <si>
    <t>Kód položky</t>
  </si>
  <si>
    <t>Cena celkem</t>
  </si>
  <si>
    <t>Vedlejší náklady:</t>
  </si>
  <si>
    <t>010 00-3000</t>
  </si>
  <si>
    <t>průzkumné práce</t>
  </si>
  <si>
    <t>011 52-4000</t>
  </si>
  <si>
    <t>průzkum stavebně-statický (pasportizace stávajících budov a objektů a další průzkumy před zahájením stavby a sledování vlivů stavby na okolní objekty v průběhu stavby. Pasportizace příjezdových tras a jejich vyměření, fotodokumentace.</t>
  </si>
  <si>
    <t>Kč</t>
  </si>
  <si>
    <t>01131-4000</t>
  </si>
  <si>
    <t>Archeologický dohled</t>
  </si>
  <si>
    <t>012 10-3000</t>
  </si>
  <si>
    <t>geodetické práce prováděné před výstavbou (vytýčení prostorové polohy SO, vytýčení hranic pozemků, vytýčení obvodu staveniště)</t>
  </si>
  <si>
    <t>012 20-3000</t>
  </si>
  <si>
    <t>geodetické práce prováděné v průběhu výstavby (výšková měření, výpočet objemů aj.)</t>
  </si>
  <si>
    <t>013 24-4000</t>
  </si>
  <si>
    <t>Vypracování dokumentace pro provádění stavby a podrobné výrobně-dílenské dokumentace, která podléhá schválení objednatele a autorského dozoru, jejíž součástí bude i vypracování technologických postupů na základě pokynů objednatele a autorského dozoru v případech, kdy si to vyžádá situace na stavbě. Dokumentace bude vypracována 1x v listinné  podobě a 1x na CD nosiči v digitální formě (soubory ve formátu pdf) a 1x CD nosiči v digitální editovatelné formě (soubory ve formátu dwg, doc, xls).</t>
  </si>
  <si>
    <t>020 00-3000</t>
  </si>
  <si>
    <t>příprava staveniště</t>
  </si>
  <si>
    <t>021 10-3000</t>
  </si>
  <si>
    <t xml:space="preserve">zabezpečení přírodních hodnot - ochrana kmenů stromů </t>
  </si>
  <si>
    <t xml:space="preserve">030 00-3000 </t>
  </si>
  <si>
    <t>zařízení staveniště</t>
  </si>
  <si>
    <t>032 10-3000</t>
  </si>
  <si>
    <t>náklady na zřízení, provoz a demontáž zařízení staveniště, likvidace ZS před ukončením díla a úklidu pozemků a objektů po likvidaci ZS.</t>
  </si>
  <si>
    <t>032 50-3000</t>
  </si>
  <si>
    <t>skládky na staveništi</t>
  </si>
  <si>
    <t>032 90-3000</t>
  </si>
  <si>
    <t>uvedení vozovek, obslužných a skladových ploch dotčených výstavbou do stavu před zahájením prací (předáním staveniště)</t>
  </si>
  <si>
    <t>034 00-3000</t>
  </si>
  <si>
    <t>zabezpečení staveniště, osvětlení a oplocení staveniště, informační tabule, dopravní značení v průběhu výstavby apod.</t>
  </si>
  <si>
    <t>070 00-3000</t>
  </si>
  <si>
    <t>provozní vlivy</t>
  </si>
  <si>
    <t>075 10-3000</t>
  </si>
  <si>
    <t>práce v ochranném pásmu elektrického vedení</t>
  </si>
  <si>
    <t>075 20-3000</t>
  </si>
  <si>
    <t>práce v ochranném pásmu vodárenském</t>
  </si>
  <si>
    <t>079 00-3000</t>
  </si>
  <si>
    <t>mimořádně ztížené pracovní prostředí - čištění a mytí vozovek po dobu výstavby, omezené prostorové podmínky na staveništi, omezené dopravní podmínky ke staveništi</t>
  </si>
  <si>
    <t>Vedlejší náklady celkem</t>
  </si>
  <si>
    <t>Ostatní náklady:</t>
  </si>
  <si>
    <t>ostatní náklady</t>
  </si>
  <si>
    <t>Zpracování návrhu dopravních opatření (DIO) při provádění díla a jeho projednání a odsouhlasení se zadavatelem a příslušnými správními orgány, v obstarání rozhodnutí k povolení DIO.</t>
  </si>
  <si>
    <t>Zajištění realizace dopravních opatření (DIO) včetně zřízení a likvidace dopravního značení a signalizace a zajištění veškerých dalších souvisejících dopravních opatření souvisejících s realizací stavby.</t>
  </si>
  <si>
    <t>Vytýčení inženýrských sítí a jejich ochranných pásem, ruční kopání sond pro jejich zjištění, ruční výkopy v místě zjištění inž.sítí</t>
  </si>
  <si>
    <t>Ochrana stávajících vedení inženýrských sítí a dalších stavebních objektů v dosahu stavby (případné náklady na opravy stavbou poškozených objektů včetně sankcí a poplatků ponese zhotovitel stavby).</t>
  </si>
  <si>
    <t>Činnost geologa a hydrogeologa při výkopových pracích (např. pro  rozdělení vytěžené zeminy pro uložení na mezideponii pro zpětné zásypy a pro odvoz na skládku)</t>
  </si>
  <si>
    <t xml:space="preserve">Zpracování provozního řádu ČOV pro zkušební provoz, Povodňového plánu, Havarijního plánu ČOV, vč. jejich odsouhlasení s pracovníky provozovatele a správními orgány (se zapracováním připomínek)                                                    </t>
  </si>
  <si>
    <t>Pořízení zařízení pro čerpání vody na staveništi v průběhu stavebních prací (vystrojení čerpacích jímek, čerpací agregáty, odkalovací jímka, výtlačná potrubí...)</t>
  </si>
  <si>
    <t>Zajištění návodů pro obsluhu a údržbu jednotlivých zařízení i stavby jako celku v českém jazyce, komplexní zkoušky včetně medií potřebných k průběhu KZ, zaškolení obsluhy, účast na zkušebním provozu ČOV apod., v souladu s SOD a pokyny objednatele, které nejsou uvedené v jiných částech výkazu výměr</t>
  </si>
  <si>
    <t xml:space="preserve">V souladu s SOD vypracování  Dokumentace skutečného provedení stavby a to 3x v listinné podobě a 1x na CD nebo DVD nosiči v digitální needitovatelná formě (soubory ve formátu pdf). Jednotlivé výkresy a textové části písemné formy budou označeny jako skutečné provedení. Dokumentace skutečného provedení musí být schválena objednatelem. </t>
  </si>
  <si>
    <t>Geodetické zaměření skutečného provedení stavby a geodetické zaměření díla pro vklad do katastru nemovitostí - pokud je třeba a další, pro provádění stavby nutné, zeměměřičské činnosti, specifikované v § 13 odst. 4 prováděcí vyhlášky ČÚZK č.31/1995 Sb., v platném znění, to vše pod vedením oprávněného zeměměřičského inženýra podle zákona č. 200/1994 Sb. Předání  geodetického zaměření ve 3 vyhotoveních v listinné podobě a 1x na CD nosiči v digitální formě předepsaného formátu včetně geometrických plánů pro věcná břemena.</t>
  </si>
  <si>
    <t>Náklady spojené s kolaudačním řízením stavby, se zajištěním a vypracováním dokladů ke kolaudačním souhlasům a to plně v souladu s požadavky stavebníka.</t>
  </si>
  <si>
    <t>Ostatní náklady celkem</t>
  </si>
  <si>
    <t>Pořadí</t>
  </si>
  <si>
    <t>Cena/MJ</t>
  </si>
  <si>
    <t>RM1</t>
  </si>
  <si>
    <r>
      <t xml:space="preserve">Rozváděč </t>
    </r>
    <r>
      <rPr>
        <b/>
        <sz val="10"/>
        <color theme="1"/>
        <rFont val="Arial Narrow"/>
        <family val="2"/>
        <charset val="238"/>
      </rPr>
      <t>RM1</t>
    </r>
    <r>
      <rPr>
        <sz val="10"/>
        <color theme="1"/>
        <rFont val="Arial Narrow"/>
        <family val="2"/>
        <charset val="238"/>
      </rPr>
      <t xml:space="preserve"> skříňový, 2 pole 800+800x400x2100 mm, komplet s podstavcem</t>
    </r>
  </si>
  <si>
    <t>Výroba a kompletace rozváděče (DIN lišty, žlaby, …)</t>
  </si>
  <si>
    <t>soupr.</t>
  </si>
  <si>
    <t>Výzbroj - příslušenství skříně</t>
  </si>
  <si>
    <t>Hlavní jistič 50 A s napěťovou vyrážecí cívkou</t>
  </si>
  <si>
    <t>Tlačítko bezpečnostního vypínače se spínacím kontaktem ("hříbek")</t>
  </si>
  <si>
    <t>Signálka "LED" 230V AC, zelená</t>
  </si>
  <si>
    <t>Signálka "LED" 230V AC, žlutá</t>
  </si>
  <si>
    <t>Signálka "LED" 230V AC, červená</t>
  </si>
  <si>
    <t>Přepínač pomocných obvodů 230V/3A, 2 polohy spínací, poloha vypnuto, ovládač otočný IP65  (XB5-AD33)</t>
  </si>
  <si>
    <t>Spínací kontakt pro přepínač pomocných obvodů XB5-AD33</t>
  </si>
  <si>
    <t>Zásuvka modulová na lištu DIN, 230V/16A</t>
  </si>
  <si>
    <t>Svodič přepětí PU13R</t>
  </si>
  <si>
    <t>Relé vyhodnocení napětí a sledu fází s dálkovou signalizací, 3x400V</t>
  </si>
  <si>
    <t>Svitidlo osvětlení skříně 20W LED</t>
  </si>
  <si>
    <t>Polohový spínač koncový, 250V/6A</t>
  </si>
  <si>
    <t>Přepěťová ochrana III.stupeň PUIII R230/6kV</t>
  </si>
  <si>
    <t>Oddělovací tlumivky pro přepěťovou ochranu RTO16</t>
  </si>
  <si>
    <t>Napájecí zdroj JS -150-275/DIN2_CH_ODP</t>
  </si>
  <si>
    <t>Akumulátor zálohovací 12V/7,2 Ah</t>
  </si>
  <si>
    <t>Proudový chránič 230V/16A 0,03 A</t>
  </si>
  <si>
    <t>Jistič 1P, B4A, vyp. schopnost 10kA,</t>
  </si>
  <si>
    <t>Jistič 3P, B10A, vyp. schopnost 10kA,</t>
  </si>
  <si>
    <t>Jistič 3P, B16A, vyp. schopnost 10kA,</t>
  </si>
  <si>
    <t>Jistič 3P, B20A, vyp. schopnost 10kA,</t>
  </si>
  <si>
    <t>Jistič 3P, B4A, vyp. schopnost 10kA,</t>
  </si>
  <si>
    <t>Pojistkový držák s LED diodou + pojistka 0,2A, 0,5A,1A</t>
  </si>
  <si>
    <t>Motorový spouštěč GZ1-Mxxxx, 3P  + pomocné kontakty</t>
  </si>
  <si>
    <t>Stykač LC1K0910P7, 3P, 9A, cívka 230V  + pomocné kontakty</t>
  </si>
  <si>
    <t>Relé pomocné 2P/5A, s indikaci sepnutí, typovací tlačítko, ovládací napětí 24VDC, ochranná dioda +,, patice</t>
  </si>
  <si>
    <t>Relé pomocné 2P/5A, s indikaci sepnutí, typovací tlačítko, ovládací napětí 230VAC + patice</t>
  </si>
  <si>
    <t>Relé pomocné 4P/5A, s indikaci sepnutí, typovací tlačítko, ovládací napětí 230VAC + patice</t>
  </si>
  <si>
    <t>Relé vyhodnocení vlhkosti a teploty pro čerpadla - dodávka strojní, jen zapojení</t>
  </si>
  <si>
    <t>Relé vyhodnocení přehřátí motoru s PTC sondami</t>
  </si>
  <si>
    <t>Svorky, řadová svorkovnice 16 mm2</t>
  </si>
  <si>
    <t>Svorky, řadová svorkovnice 4 mm2</t>
  </si>
  <si>
    <t>Svorky, řadová svorkovnice 2,5 mm2</t>
  </si>
  <si>
    <t>Ucpávková kabelová vývodka PG11, IP65</t>
  </si>
  <si>
    <t>Ucpávková kabelová vývodka PG13,5, IP65</t>
  </si>
  <si>
    <t>Ucpávková kabelová vývodka PG16, IP65</t>
  </si>
  <si>
    <t>Ucpávková kabelová vývodka PG21, IP65</t>
  </si>
  <si>
    <t>Frekvenční měnič s komunikací Modbus TCP, 3,7kW, displej</t>
  </si>
  <si>
    <t>Switch 10 portů TX + 1xFX, průmyslový</t>
  </si>
  <si>
    <t>RM2</t>
  </si>
  <si>
    <t>Rozváděč RM2 skříňový, 3 pole 600+1200+600x400x2100 mm, komplet s podstavcem</t>
  </si>
  <si>
    <t>Pojistkový odpínač 1P,32A</t>
  </si>
  <si>
    <t>Pojistkový odpínač 3-pólový, 32A</t>
  </si>
  <si>
    <t>FL10 4A gG</t>
  </si>
  <si>
    <t>FL10 10A gG</t>
  </si>
  <si>
    <t>FL10 16A gG</t>
  </si>
  <si>
    <t>Odpínač FSD 14/3 63A</t>
  </si>
  <si>
    <t>PV14 40A gG</t>
  </si>
  <si>
    <t>Hlavní jistič 100 A, 25kA/415V, Ir 70÷100A</t>
  </si>
  <si>
    <t>Měřící proudový tr. MTP1 100/5</t>
  </si>
  <si>
    <t>Potenciometr 5 k/N s ovládacím knoflíkem</t>
  </si>
  <si>
    <t>Jistič 3P, B32A, vyp. schopnost 10kA,</t>
  </si>
  <si>
    <t>Jistič 3P, B50A, vyp. schopnost 10kA,</t>
  </si>
  <si>
    <t>Motorový spouštěč GZ1-M08 1,5-4A, 3P  + pomocné kontakty</t>
  </si>
  <si>
    <t>Tlačítko pro spínání pomocných obvodů</t>
  </si>
  <si>
    <t>Svorky, řadová svorkovnice 35 mm2</t>
  </si>
  <si>
    <t>PLC WAGO + I/O</t>
  </si>
  <si>
    <t>Displej colour touch screen 15,6" s licencí SCADA</t>
  </si>
  <si>
    <t>Frekvenční měnič s komunikací Modbus TCP, 5,5kW, displej</t>
  </si>
  <si>
    <t>MT300</t>
  </si>
  <si>
    <t>sada</t>
  </si>
  <si>
    <t>Ovládací skříňky</t>
  </si>
  <si>
    <t>Skříň ovládací pro 1 pohon, 1 ks přepínač, 2x kontrolka</t>
  </si>
  <si>
    <t>Skříň ovládací pro 2 pohony, 2 ks přepínač, 4x kontrolka</t>
  </si>
  <si>
    <t>Skříň ovládací pro 3 pohony, 3 ks přepínač, 6x kontrolka</t>
  </si>
  <si>
    <t>Skříň ovládací pro 2 dmychadla, 2 ks přepínač, 4x kontrolka, 2x potenciometr</t>
  </si>
  <si>
    <t>Kabely</t>
  </si>
  <si>
    <t>CYKY-J 4x10 mm2</t>
  </si>
  <si>
    <t>CYKY-J 5x4 mm2</t>
  </si>
  <si>
    <t>NYCY 4x2,5/2,5</t>
  </si>
  <si>
    <t>JYTY 2x1 mm2</t>
  </si>
  <si>
    <t>JYTY 7x1 mm2</t>
  </si>
  <si>
    <t>JQTQ 2x0,8 mm2</t>
  </si>
  <si>
    <t>CYKY 3x1,5 mm2</t>
  </si>
  <si>
    <t>CYKY-J 7x1,5 mm2</t>
  </si>
  <si>
    <t>CYKY-J 12x1,5 mm2</t>
  </si>
  <si>
    <t>CYKY-O 12x1,5 mm2</t>
  </si>
  <si>
    <t>CYKY-J 2x1,5 mm2</t>
  </si>
  <si>
    <t>CYKY-J 5x2,5 mm2</t>
  </si>
  <si>
    <t>CYKY 4x1,5 mm2</t>
  </si>
  <si>
    <t>UTP CAT5E</t>
  </si>
  <si>
    <t>CAT6</t>
  </si>
  <si>
    <t>YSLY 3x0,5 mm2</t>
  </si>
  <si>
    <t>CYKY-J 4x25 mm2</t>
  </si>
  <si>
    <t>JYTY-J 4X1 mm2</t>
  </si>
  <si>
    <t>YSLCY-JZ 4x2,5 mm2</t>
  </si>
  <si>
    <t>CYKY-J 5x6 mm2</t>
  </si>
  <si>
    <t>CYKY-O 2x1,5 mm2</t>
  </si>
  <si>
    <t>TCEKPFLE 3x4x0,8</t>
  </si>
  <si>
    <t>Nosný materiál, ostatní materiál, práce</t>
  </si>
  <si>
    <t>Žlab nerez drátěný 100x50 mm</t>
  </si>
  <si>
    <t>Žlab nerez drátěný 50x50 mm</t>
  </si>
  <si>
    <t>Žlab nerez plný, 200 x 100</t>
  </si>
  <si>
    <t>Chráničky, ohebné chráničky, optický kabel 65 m, zakončení optického kabelu, 2 sady pigtailů</t>
  </si>
  <si>
    <t>Svorka pro uzemnění a pospojování</t>
  </si>
  <si>
    <t>Zásuvková skříň 32 A 3x 230 V, 1x 400V/32A</t>
  </si>
  <si>
    <t>Vypínač IP 20, řazení 1, bílý</t>
  </si>
  <si>
    <t>Přepínač IP 43 šedý, řazení 5</t>
  </si>
  <si>
    <t>Světlo průmyslové přisazené 2x36 W, IP 43</t>
  </si>
  <si>
    <t>Reflektor IP65, 30W, venkovní bílý</t>
  </si>
  <si>
    <t>Sloupek z nerez trubky d50, 3m</t>
  </si>
  <si>
    <t>Nerez držáky ovládacích skříní pro venkovní prostory</t>
  </si>
  <si>
    <t>Tlaková sonda měření výšky hladiny v čerp. jímce a SBR reaktoru, výstup 4÷20mA</t>
  </si>
  <si>
    <t>Plovákový spínač s litinovým závažím</t>
  </si>
  <si>
    <t>Montážní a spojovací materiál</t>
  </si>
  <si>
    <t>Montáž rozvaděčů, připojení spotřebičů, odzkoušení</t>
  </si>
  <si>
    <t>Pospojování a uzemnění</t>
  </si>
  <si>
    <t>Program Technologický program PLC</t>
  </si>
  <si>
    <t>bod</t>
  </si>
  <si>
    <t>PC stolní pro obsluhu, Windows 11, Office, tiskárna, monitor 24"</t>
  </si>
  <si>
    <t xml:space="preserve"> SCADA pro displej, web komunikace</t>
  </si>
  <si>
    <t>Přenos dat pro vzdálené připojení uživatelů na vizualizační PC</t>
  </si>
  <si>
    <t>Skříň MT18 pro dávkovací čerpadla síranu včetně stojanu jen přesunutí a zapojení</t>
  </si>
  <si>
    <t>Samoregulační topný kabel</t>
  </si>
  <si>
    <t>termostat venkovní pro topné kabely</t>
  </si>
  <si>
    <t>Spojovací skříňky MX pro čerpadla a míchadla</t>
  </si>
  <si>
    <t>Demontáže a provizoria, provizorní zapojení celé ČOV</t>
  </si>
  <si>
    <t>Zaučení obsluhy, komplexní zkoušky</t>
  </si>
  <si>
    <t>Montáž na  místě</t>
  </si>
  <si>
    <t>Doprava a ubytování (3 lidé 20 dní)</t>
  </si>
  <si>
    <t>Výchozí revize, TIČR</t>
  </si>
  <si>
    <t>Bleskosvod</t>
  </si>
  <si>
    <t>FeZn 40/3</t>
  </si>
  <si>
    <t>Drát FeZn d10 mm</t>
  </si>
  <si>
    <t>Drát FeZn d 8 mm</t>
  </si>
  <si>
    <t>Drát AlMgSi d8</t>
  </si>
  <si>
    <t xml:space="preserve">Svorka SR03 </t>
  </si>
  <si>
    <t>Svorka zkušební</t>
  </si>
  <si>
    <t>Svorka spojovací SS</t>
  </si>
  <si>
    <t>Svorka spojovací SR 2b</t>
  </si>
  <si>
    <t>Jímač s upevněním na hřeben F-Fix-132-300</t>
  </si>
  <si>
    <t>Podpěra na hřeben</t>
  </si>
  <si>
    <t>Podpěra na krytinu PV22a</t>
  </si>
  <si>
    <t>Podpěra na zeď PV17pp</t>
  </si>
  <si>
    <t>Ochranný úhelník 2 m</t>
  </si>
  <si>
    <t>Montáž bleskosvodu</t>
  </si>
  <si>
    <t>Revize, proměření zemních impedancí</t>
  </si>
  <si>
    <t>Výkop a zához kabelové rýhy 70 x 50 cm zemina tř.3 včetně zřízení kabelového pískového lože, výstražné fólie šířky 33cm, zřízení ochranné vrstvy z půlených cihel a zapravení povrchu travou.</t>
  </si>
  <si>
    <t>Výkop a zához rýhy pro zemnící pásek 60 x 30 cm zemina tř.3, uložení zemnícího pásku</t>
  </si>
  <si>
    <t>Vytyčení trati kab.vedení v zastavěném prostoru</t>
  </si>
  <si>
    <t>Doprava materiálu a techniky</t>
  </si>
  <si>
    <t xml:space="preserve">  </t>
  </si>
  <si>
    <t>ČOV celkem - část elektro</t>
  </si>
  <si>
    <t>Elektroinstalalce</t>
  </si>
  <si>
    <r>
      <rPr>
        <sz val="10"/>
        <rFont val="Arial"/>
        <family val="2"/>
        <charset val="238"/>
      </rPr>
      <t>Akce:</t>
    </r>
    <r>
      <rPr>
        <b/>
        <sz val="10"/>
        <rFont val="Arial"/>
        <family val="2"/>
        <charset val="238"/>
      </rPr>
      <t xml:space="preserve"> ČOV Předboj - navýšení kapacity</t>
    </r>
  </si>
  <si>
    <t>Dokumentace pro provádění stavby</t>
  </si>
  <si>
    <t xml:space="preserve">SOUPIS STROJŮ, PRACÍ A DODÁVEK </t>
  </si>
  <si>
    <t>PROVOZNÍ SOUBOR</t>
  </si>
  <si>
    <t>Celk. cena bez DPH</t>
  </si>
  <si>
    <t>VP</t>
  </si>
  <si>
    <t>VŠEOBECNÉ POLOŽKY</t>
  </si>
  <si>
    <t>PS 01</t>
  </si>
  <si>
    <t>STÁVAJÍCÍ LINKA 1 - REKONSTRUKCE</t>
  </si>
  <si>
    <t>PS 02</t>
  </si>
  <si>
    <t>STÁVAJÍCÍ LINKA 2 - REKONSTRUKCE</t>
  </si>
  <si>
    <t>PS 03</t>
  </si>
  <si>
    <t>STÁVAJÍCÍ VN - REKONSTRUKCE</t>
  </si>
  <si>
    <t>PS 04</t>
  </si>
  <si>
    <t>NOVÝ MONOBLOK, D/N/DN</t>
  </si>
  <si>
    <t>PS 05</t>
  </si>
  <si>
    <t>NOVÁ DMYCHÁRNA</t>
  </si>
  <si>
    <t>PS 06</t>
  </si>
  <si>
    <t>NOVÉ MIKROSÍTO, NOVÝ MĚRNÝ OBJEKT</t>
  </si>
  <si>
    <t>PS 07</t>
  </si>
  <si>
    <t>KALOVÁ KONCOVKA - REKONSTRUKCE</t>
  </si>
  <si>
    <t>Celkem</t>
  </si>
  <si>
    <t>Ceny jsou uvedeny bez DPH, v ceně je zahrnuta dodávka, montáž a doprava na místo stavby.</t>
  </si>
  <si>
    <t>Zpracoval: Ing. Pavel Žourek 16.04.2025</t>
  </si>
  <si>
    <t>Pozice</t>
  </si>
  <si>
    <t>Popis - technické údaje</t>
  </si>
  <si>
    <t>Jedn. cena bez DPH</t>
  </si>
  <si>
    <t>0.1</t>
  </si>
  <si>
    <t>Demontáž stávajícího nevyužitelného strojně-technologického vybavení</t>
  </si>
  <si>
    <t>Čerpání a čištění nádrží nutné pro demontáž a montáž technologie (koordinace a součinnost s dodavatelem stavby a provozovatelem ČOV). Demontáž stávajícího nevyužitelného strojně technologického vybavení včetně ocelových konstrukcí a pomocných konstrukcí ve všech dotčených objektech, zaslepení nepotřebných potrubí a otvorů.
Nutná stavební součinnost při demontáži technologie ze stavebních konstrukcí.</t>
  </si>
  <si>
    <t>0.2</t>
  </si>
  <si>
    <t>Instalace a demontáž provizorií zřízených po dobu výstavby</t>
  </si>
  <si>
    <t>Instalace a demontáž provizorií zřízených po dobu výstavby. 
Provizorní obtok rekonstruovaných nádrží (provizorní zaslepení otvorů např. uzavíracími balony, čerpání odpadních vod včetně dočasné dodávky čerpadel, trubní propojení…).
Provizorní elektroinstalaci řeší PD elektro.</t>
  </si>
  <si>
    <t>0.3</t>
  </si>
  <si>
    <t>Dokumentace</t>
  </si>
  <si>
    <t>Podklady pro provozní řád, zkoušky těsnosti potrubí, komplexní zkoušky, zaškolení obsluhy, dokumentace strojů včetně revizí, dokumentace skutečného provedení</t>
  </si>
  <si>
    <t>1.1</t>
  </si>
  <si>
    <r>
      <rPr>
        <b/>
        <sz val="10"/>
        <color indexed="23"/>
        <rFont val="Arial"/>
        <family val="2"/>
        <charset val="1"/>
      </rPr>
      <t xml:space="preserve">Dmychadlové soustrojí s protihlukovým krytem </t>
    </r>
    <r>
      <rPr>
        <b/>
        <sz val="10"/>
        <color indexed="23"/>
        <rFont val="Arial"/>
        <family val="2"/>
        <charset val="238"/>
      </rPr>
      <t>(stávající zařízení - ponecháno)</t>
    </r>
  </si>
  <si>
    <r>
      <rPr>
        <sz val="10"/>
        <color indexed="23"/>
        <rFont val="Arial"/>
        <family val="2"/>
        <charset val="1"/>
      </rPr>
      <t xml:space="preserve">původně pro biologickou linku 1
nově pro zahušťovací nádrž kalu
možnost provozu s frekvenčním měničem 34 - 50 Hz
Q = 55 - 103 m3/h
přetlak p = 50 kPa
elektromotor třída IE2 
3 kW, 400 V, 50 Hz
teplota vzdušniny na výstupu 98 - 81  °C
otáčky dmychadla n = 2069 - 3042 min-1
otáčky motoru nm = 1965 - 2890 min-1
protihlukový kryt - pozink
pro instalaci do vnitřního prostředí
hladina akust. tlaku s protihlukovým krytem 64 - 70 dB
výtlač. potrubí DN50
hmotnost s elektromotorem a protihlukovým krytem 147 kg
</t>
    </r>
    <r>
      <rPr>
        <sz val="10"/>
        <rFont val="Arial"/>
        <family val="2"/>
        <charset val="238"/>
      </rPr>
      <t>demontáž, přemístění, montáž</t>
    </r>
  </si>
  <si>
    <t>1.2</t>
  </si>
  <si>
    <r>
      <rPr>
        <sz val="10"/>
        <color indexed="23"/>
        <rFont val="Arial"/>
        <family val="2"/>
        <charset val="1"/>
      </rPr>
      <t xml:space="preserve">původně pro biologickou linku 2
nově pro zahušťovací nádrž kalu
možnost provozu s frekvenčním měničem 34 - 50 Hz
Q = 54 - 106 m3/h
přetlak p = 50 kPa
elektromotor třída IE2 
3 kW, 400 V, 50 Hz
teplota vzdušniny na výstupu 98 - 81  °C
otáčky dmychadla n = 2036 - 3085 min-1
otáčky motoru nm = 1965 - 2890 min-1
protihlukový kryt - pozink
pro instalaci do vnitřního prostředí
hladina akust. tlaku s protihlukovým krytem 64 - 70 dB
výtlač. potrubí DN50
hmotnost s elektromotorem a protihlukovým krytem 147 kg
</t>
    </r>
    <r>
      <rPr>
        <sz val="10"/>
        <rFont val="Arial"/>
        <family val="2"/>
        <charset val="238"/>
      </rPr>
      <t>demontáž, přemístění, montáž</t>
    </r>
  </si>
  <si>
    <t>1.3</t>
  </si>
  <si>
    <t>Provzdušňovací systém zahušťovací nádrže kalu 1</t>
  </si>
  <si>
    <t>objem nádrže 59 m3, hl. vody 3,3 m
množství vzduchu celkem 53 m3/h
komplet aerační systém - 1 rošt
-nosný rám roštu - trubky a tvarovky z PP
12 ks (1x 12 ks) středobublinné aerační elementy průměr 280mm
membrána EPDM, závit G 3/4“
dlouhodobý průtok vzduchu 4,0 - 7,0 m3/h/element
doporučený průtok vzduchu 6 m3/h/element
-stavitelné podpěry kotveny do dna  
-odvodnění roštu
-ukončení roštu otočnou přírubou - cca 1 m pod hladinou vody v nádrži
dodávka a montáž</t>
  </si>
  <si>
    <t>1.4</t>
  </si>
  <si>
    <t>Provzdušňovací systém zahušťovací nádrže kalu 2</t>
  </si>
  <si>
    <t>1.5</t>
  </si>
  <si>
    <t>Ponorné kalové čerpadlo</t>
  </si>
  <si>
    <t>čerpání gravitačně zahuštěného kalu ze zahušťovací nádrže kalu do uskladňovací nádrže kalu
Q = 4 l/s, H = 7 m (pro min. a max. hl Q = 3,8 - 5,0 l/s)
čerpané medium: kal 2%
oběžné kolo vírové
průchodnost kola 35 mm
1,05 kW, 400 V, 50 Hz
jmenovitý proud 1,9 A
otáčky 2800 min-1
ochrana před přetížením (proudové a napěťové změny)
hmotnost 16 kg
spouštěcí zařízení a patkové koleno DN50
včetně vodících trubek 28x2 - 2ks, dl. 6m
dodávka a montáž</t>
  </si>
  <si>
    <t>1.6</t>
  </si>
  <si>
    <t>Zvedací zařízení</t>
  </si>
  <si>
    <t>pro čerpadlo kalu ze zahušťovací nádrže kalu do uskladňovací nádrže kalu
nosnost 50 kg
mat. oc.tř.17
montáž na lávku
s ručním navijákem s brzdou - 1300 mm nad pochůzným roštem
lanko - oc.tř.17
zdvih 7 m
dodávka a montáž</t>
  </si>
  <si>
    <t>1.7</t>
  </si>
  <si>
    <t>umístění v zahušťovací nádrži kalu
čerpání kalové vody z kalové nádrže
Q = 3 l/s, H = 5 m
oběžné kolo vírové 
průchodnost kola 35 mm
0,72 kW, 230 V, 50 Hz
Jmen. proud 3,3 A
otáčky 2780 min-1
napojení na hadici
kabel 10 m
ochrana před přetížením (proudové a napěťové změny)
plovákový spínač
hmotnost 17 kg
dodávka a montáž</t>
  </si>
  <si>
    <t>1.8</t>
  </si>
  <si>
    <t>Vodící tyč čerpadla kalové vody</t>
  </si>
  <si>
    <t>50x50x2mm
oc.tř.17 
dl. 3,5 m
včetně uchycení tyče a čerpadla
dodávka a montáž</t>
  </si>
  <si>
    <t>1.9</t>
  </si>
  <si>
    <t>pro čerpadlo kalové vody nádrže stabilizace kalu
jako prodloužení vodící tyče čerpadla kalové vody
horní část s navijákem odnímatelná pro možnost demontáže čerpadla
nosnost 50 kg
mat. oc.tř.17
s ručním navijákem s brzdou
lanko - oc.tř.17
zdvih 6 m
dodávka a montáž</t>
  </si>
  <si>
    <t>1.10</t>
  </si>
  <si>
    <t>Rám pro instalaci dvou dmychadel nad sebou</t>
  </si>
  <si>
    <t>pro instalaci dmychadel velikosti 3D19-051K
oc.tř.11 + žárový pozink
dodávka a montáž</t>
  </si>
  <si>
    <t>1.11</t>
  </si>
  <si>
    <t>Pochůzná lávka zahušťovací nádrže kalu</t>
  </si>
  <si>
    <t>šířka lávky 800 mm
dl. 6,0 m - vyrobit dle skutečných rozměrů nádrží (nutno zaměřit)
konstrukce lávky a zábradlí oc.tř.11 + žárový pozink
pochůzné rošty - kompozit litý, protiskluzová úprava, barva šedá
kotvení roštů oc. tř. 17
součástí dodávky je statický návrh konstrukce a výrobní dokumentace dodavatele
dodávka a montáž</t>
  </si>
  <si>
    <t>1.12</t>
  </si>
  <si>
    <t>Potrubí a armatury</t>
  </si>
  <si>
    <r>
      <rPr>
        <sz val="10"/>
        <rFont val="Arial"/>
        <family val="2"/>
        <charset val="238"/>
      </rPr>
      <t xml:space="preserve">Dodávka a montáž dle specifikace potrubních větví.
Potrubí a armatury vhodné pro dané medium.
</t>
    </r>
    <r>
      <rPr>
        <sz val="10"/>
        <rFont val="Arial"/>
        <family val="2"/>
        <charset val="238"/>
      </rPr>
      <t xml:space="preserve">Očištění nerezového potrubí a svarů.
Moření povrchu a pasivace spojů nerezového potrubí a svarů.
</t>
    </r>
    <r>
      <rPr>
        <sz val="10"/>
        <rFont val="Arial"/>
        <family val="2"/>
        <charset val="238"/>
      </rPr>
      <t>Včetně montážního a spojovacího materiálu, uložení potrubí a pomocných konstrukcí, označení potrubí.
Potrubí technologie v zemi, pokud není uvedeno jinak, končí ve vzdálenosti 0,5 m od vnějšího líce objektu.
Specifikace veškerého materiálu, který je použit v jednotlivých potrubních větvích, je předmětem výrobní dokumentace dodavatele.</t>
    </r>
  </si>
  <si>
    <t>Specifikace potrubních větví:</t>
  </si>
  <si>
    <t>Tlakový vzduch do zahušťovacích nádrží kalu</t>
  </si>
  <si>
    <t>Trubka svařovaná DN 50, 60,3x2, mat. nerez 1.4301</t>
  </si>
  <si>
    <t xml:space="preserve">Koleno 90° R=1,5D, 60,3x2, mat. nerez 1.4301 </t>
  </si>
  <si>
    <t xml:space="preserve">T-kus 90°, 60,3x2, mat. nerez 1.4301 </t>
  </si>
  <si>
    <t>Lemový kroužek DN 50, 60,3x2, mat. nerez 1.4301</t>
  </si>
  <si>
    <t>Příruba točivá, DN 50, PN 10, mat. nerez 1.4301</t>
  </si>
  <si>
    <t>Přírubový spoj DN 50, PN 10; šrouby, matice, podložky - mat. nerez, těsnění</t>
  </si>
  <si>
    <t>Přírubový spoj DN 50, PN 10 (prodloužený) pro bezpřírubovou klapku; šrouby, matice, podložky - mat. nerez, těsnění</t>
  </si>
  <si>
    <r>
      <rPr>
        <sz val="10"/>
        <rFont val="Arial"/>
        <family val="2"/>
        <charset val="1"/>
      </rPr>
      <t xml:space="preserve">Uzavírací klapka bezpřírubová, DN 50, PN 10, </t>
    </r>
    <r>
      <rPr>
        <sz val="10"/>
        <rFont val="Arial"/>
        <family val="2"/>
        <charset val="238"/>
      </rPr>
      <t>mat. tvárná litina/EPDM/nerez
Težká protikorozní povrchová ochrana epoxidovým povrstvením v kvalitě GSK</t>
    </r>
  </si>
  <si>
    <t>Pomocný materiál (objímky, kotvy, konzoly, označení potrubí a armatur atd.), mat. nerez 1.4301/pryž/plast</t>
  </si>
  <si>
    <t>Výtlak kalu ze zahušťovacích nádrží kalu do uskladňovací nádrže kalu</t>
  </si>
  <si>
    <t>Trubka svařovaná DN 65, 70x2, mat. nerez 1.4301</t>
  </si>
  <si>
    <t xml:space="preserve">Koleno 90° R=1,5D, 70x2, mat. nerez 1.4301 </t>
  </si>
  <si>
    <t>Redukce centrická, 70/54x2, mat. nerez 1.4301</t>
  </si>
  <si>
    <t>Šroubení vnější závit/přivařovací konec G 2“/60,3, mat. nerez 1.4401</t>
  </si>
  <si>
    <r>
      <rPr>
        <sz val="10"/>
        <rFont val="Arial"/>
        <family val="2"/>
        <charset val="1"/>
      </rPr>
      <t xml:space="preserve">Tepelná izolace </t>
    </r>
    <r>
      <rPr>
        <sz val="10"/>
        <rFont val="Arial"/>
        <family val="2"/>
        <charset val="238"/>
      </rPr>
      <t xml:space="preserve">vnější části potrubí </t>
    </r>
    <r>
      <rPr>
        <sz val="10"/>
        <rFont val="Arial"/>
        <family val="2"/>
        <charset val="1"/>
      </rPr>
      <t>DN 65 tl. 80 mm, ochrana izolace – nerezový plech</t>
    </r>
    <r>
      <rPr>
        <sz val="10"/>
        <rFont val="Arial"/>
        <family val="2"/>
        <charset val="238"/>
      </rPr>
      <t xml:space="preserve"> (vyhřívání dod. elektro)</t>
    </r>
  </si>
  <si>
    <t>Kalová voda ze zahušťovacích nádrží kalu</t>
  </si>
  <si>
    <r>
      <rPr>
        <sz val="10"/>
        <rFont val="Arial"/>
        <family val="2"/>
        <charset val="1"/>
      </rPr>
      <t>Závitový návarek vnější závit G 2“, mat. nerez 1.</t>
    </r>
    <r>
      <rPr>
        <sz val="10"/>
        <rFont val="Arial"/>
        <family val="2"/>
        <charset val="238"/>
      </rPr>
      <t>4401</t>
    </r>
  </si>
  <si>
    <t>Požární spojka pevná C52 s vnitřním závitem G2", mat. nerez 1.4581/viton</t>
  </si>
  <si>
    <t>Požární spojka C52 na hadici, mat. nerez 1.4581/viton</t>
  </si>
  <si>
    <t>Svěrná spojka přímá, 63/G2“ vnitřní závit, PP/KOV</t>
  </si>
  <si>
    <t>Svěrné koleno 90°, 63/G2“ vnitřní závit, PP/KOV</t>
  </si>
  <si>
    <t>Trubka 63 mm, transparentní, PVC</t>
  </si>
  <si>
    <r>
      <rPr>
        <sz val="10"/>
        <rFont val="Arial"/>
        <family val="2"/>
        <charset val="1"/>
      </rPr>
      <t xml:space="preserve">Hadice spirální D vnitřní=50mm, </t>
    </r>
    <r>
      <rPr>
        <sz val="10"/>
        <rFont val="Arial"/>
        <family val="2"/>
        <charset val="238"/>
      </rPr>
      <t>mat. PVC</t>
    </r>
  </si>
  <si>
    <t>Spona pro spirální hadici 50-55, mat. nerez</t>
  </si>
  <si>
    <t>2.1</t>
  </si>
  <si>
    <t>Provzdušňovací systém nitrifikace 1</t>
  </si>
  <si>
    <t>objem nádrže 59,9 m3, hl. vody 3,08 m
množství vzduchu celkem 159 m3/h (159 m3/h pro 1 rošt)
komplet aerační systém - 1 rošt
-nosný rám roštu - trubky a tvarovky z PP
24 ks (1x 24ks) jemnobublinné aerační elementy průměr 350mm
membrána EPDM+teflon, závit G 3/4“
dlouhodobý průtok vzduchu 3,5 - 8,0 m3/h/element
doporučený průtok vzduchu 6 m3/h/element
-stavitelné podpěry kotveny do dna  
-odvodnění roštu
-ukončení roštu otočnou přírubou - cca 1 m pod hladinou vody v nádrži
dodávka a montáž</t>
  </si>
  <si>
    <t>2.2</t>
  </si>
  <si>
    <t>Provzdušňovací systém denitrifikace 2</t>
  </si>
  <si>
    <t>objem nádrže 52,3 m3, hl. vody 3,06 m
množství vzduchu celkem 135 m3/h (135 m3/h pro 1 rošt)
komplet aerační systém - 1 rošt
-nosný rám roštu - trubky a tvarovky z PP
20 ks (1x 20ks) jemnobublinné aerační elementy průměr 350mm
membrána EPDM+teflon, závit G 3/4“
dlouhodobý průtok vzduchu 3,5 - 8,0 m3/h/element
doporučený průtok vzduchu 6 m3/h/element
-stavitelné podpěry kotveny do dna  
-odvodnění roštu
-ukončení roštu otočnou přírubou - cca 1 m pod hladinou vody v nádrži
dodávka a montáž</t>
  </si>
  <si>
    <t>2.3</t>
  </si>
  <si>
    <t>Provzdušňovací systém nitrifikace 2</t>
  </si>
  <si>
    <t>objem nádrže 52 m3, hl. vody 3,04 m
množství vzduchu celkem 133 m3/h (133 m3/h pro 1 rošt)
komplet aerační systém - 1 rošt
-nosný rám roštu - trubky a tvarovky z PP
20 ks (1x 20ks) jemnobublinné aerační elementy průměr 350mm
membrána EPDM+teflon, závit G 3/4“
dlouhodobý průtok vzduchu 3,5 - 8,0 m3/h/element
doporučený průtok vzduchu 6 m3/h/element
-stavitelné podpěry kotveny do dna  
-odvodnění roštu
-ukončení roštu otočnou přírubou - cca 1 m pod hladinou vody v nádrži
dodávka a montáž</t>
  </si>
  <si>
    <t>2.4</t>
  </si>
  <si>
    <t>Provzdušňovací míchací systém denitrifikace 3.1</t>
  </si>
  <si>
    <t>objem nádrže 16 m3, hl. vody 3,02 m
množství vzduchu celkem 37 m3/h (37 m3/h pro 1 rošt)
komplet aerační systém - 1 rošt
tr. pr. 48,3 x 2 mm, 800 x 800 mm - ze spodní části navrtané otvory pr. 8 mm po 150 mm
mat. oc. tř. 17
kotvit do dna nádrže stavitelnými podpěrami
-ukončení roštu otočnou přírubou - cca 1 m nade dnem nádrže
dodávka a montáž</t>
  </si>
  <si>
    <t>2.5</t>
  </si>
  <si>
    <t>Klapka mezipřírubová s elektrickým pohonem</t>
  </si>
  <si>
    <t>umístění v objektu stávající linky 2 na rozvodu vzduchu
klapka bezpřírubová DN65, PN10
mat. tvárná litina/EPDM/nerez
elektrický servopohon jednootáčkový
70 W, 230 V, 50 Hz
IP65
možnost ručního ovládání
dodávka a montáž</t>
  </si>
  <si>
    <t>2.6</t>
  </si>
  <si>
    <t>Vřetenové stavítko</t>
  </si>
  <si>
    <t>umístění v nitrifikaci 2
na betonovou stěnu
pro potrubí DN300
deska, rám - oc. tř. 17 (1.4301)
vedení desky/těsnění - plast/pryž
čtyřstranně těsnící deska
oboustranně těsnící
uchycení - hmoždinkami ke stěně
prodloužené ovládání včetně ložiska pro ovládání T-klíčem - oc. tř. 17 (1.4301)
1 ks - pro hloubku dna potrubí od horní hrany čtyřhranu pro T-klíč 1000 mm
1 ks - T-klíč pro ovládání
dodávka a montáž</t>
  </si>
  <si>
    <t>2.7</t>
  </si>
  <si>
    <t>Výškově stavitelný rozdělovací žlab</t>
  </si>
  <si>
    <t>umístění v nitrifikaci 3.1
rozdělení odpadních vod na dvě linky nového monobloku biologického čištění
-výškově stavitelný žlab 1500 x 250 x 250 mm s pohyblivým propojením na potrubí odtoku DN200 - oc.tř.17 (1.4301) - 2 ks
-nosná konstrukce sběrných žlabů - oc.tř.17 (1.4301) - 1 ks
kotvit ke stěnám betonové nádrže 3,6 x 3,6 m
dodávka a montáž</t>
  </si>
  <si>
    <t>2.8</t>
  </si>
  <si>
    <r>
      <rPr>
        <sz val="10"/>
        <color indexed="23"/>
        <rFont val="Arial"/>
        <family val="2"/>
        <charset val="1"/>
      </rPr>
      <t xml:space="preserve">původně pro biologickou linku 1
nově pro zahušťovací nádrž kalu
možnost provozu s frekvenčním měničem 34 - 50 Hz
Q = 55 - 103 m3/h
přetlak p = 50 kPa
elektromotor třída IE2 
3 kW, 400 V, 50 Hz
teplota vzdušniny na výstupu 98 - 81  °C
otáčky dmychadla n = 2069 - 3042 min-1
otáčky motoru nm = 1965 - 2890 min-1
protihlukový kryt - pozink
pro instalaci do vnitřního prostředí
hladina akust. tlaku s protihlukovým krytem 64 - 70 dB
výtlač. potrubí DN50
hmotnost s elektromotorem a protihlukovým krytem 147 kg
</t>
    </r>
    <r>
      <rPr>
        <sz val="10"/>
        <rFont val="Arial"/>
        <family val="2"/>
        <charset val="238"/>
      </rPr>
      <t>demontáž a po opravě podlahy opětovná montáž</t>
    </r>
  </si>
  <si>
    <t>2.9</t>
  </si>
  <si>
    <t>Provzdušňovací systém uskladňovací nádrže kalu</t>
  </si>
  <si>
    <t>objem nádrže 44 m3, hl. vody 3,3 m
množství vzduchu celkem 103 m3/h (103 m3/h pro 1 rošt)
nosný rám roštu (trubky a tvarovky z PP) zůstane stávající včetně kotvení do dna, přívodu vzduchu a odvodnění 
bude provedena výměna stávajících aeračních elementů za nové
18 ks středobublinné aerační elementy průměr 280mm
membrána EPDM, závit G 3/4“
dlouhodobý průtok vzduchu 4,0 - 7,0 m3/h/element
doporučený průtok vzduchu 6 m3/h/element
dodávka a montáž</t>
  </si>
  <si>
    <t>2.10</t>
  </si>
  <si>
    <r>
      <rPr>
        <b/>
        <sz val="10"/>
        <color indexed="23"/>
        <rFont val="Arial"/>
        <family val="2"/>
        <charset val="1"/>
      </rPr>
      <t xml:space="preserve">Dezodorizační biologický filtr </t>
    </r>
    <r>
      <rPr>
        <b/>
        <sz val="10"/>
        <color indexed="23"/>
        <rFont val="Arial"/>
        <family val="2"/>
        <charset val="238"/>
      </rPr>
      <t>(stávající zařízení - ponecháno)</t>
    </r>
  </si>
  <si>
    <r>
      <rPr>
        <sz val="10"/>
        <color indexed="23"/>
        <rFont val="Arial"/>
        <family val="2"/>
        <charset val="1"/>
      </rPr>
      <t xml:space="preserve">umístění vedle objektu ČOV
pro uskladňovací nádrž kalu
venkovní samonosné provedení
</t>
    </r>
    <r>
      <rPr>
        <sz val="10"/>
        <color indexed="23"/>
        <rFont val="Arial"/>
        <family val="2"/>
        <charset val="238"/>
      </rPr>
      <t xml:space="preserve">průměr 1050 mm, výška 1115 mm
</t>
    </r>
    <r>
      <rPr>
        <sz val="10"/>
        <color indexed="23"/>
        <rFont val="Arial"/>
        <family val="2"/>
        <charset val="1"/>
      </rPr>
      <t>materiál - polypropylen
pro množství vzdušniny 100 m3/h
přívod vzdušniny - DN100
odvod vzdušniny - otvory do ovzduší
složení náplně: 
kůra, rašelina, kůra
tlaková ztráta cca 500 Pa
hmotnost bez náplně 48 kg
hmotnost s náplní 240 kg</t>
    </r>
  </si>
  <si>
    <t>2.11</t>
  </si>
  <si>
    <t>Dělící norná stěna</t>
  </si>
  <si>
    <t>umístění mezi nádržemi denitrifikace 2 a nitrifikace 2
3600 x 3400 x 120 mm
nosná konstrukce - oc.tř.17 (1.4301)
výplň - PP / polykarbonát
u dna otvor cca 600 x 300 mm
kotvit do stěn betonové nádrže
dodávka a montáž</t>
  </si>
  <si>
    <t>2.12</t>
  </si>
  <si>
    <t>Axiální ventilátor na stěnu + žaluziová klapka samotížná</t>
  </si>
  <si>
    <t>umístění v objektu aktivace stávající linky 2
montáž na stěnu
průměr 315 mm
otáčky 1235 /min
průtok při 0 Pa 2220 m3/hod
příkon 124 W,230 V, 0,7 A
max. teplota 70 °C
akustický tlak 55 dB
krytí IP 65
Hmotnost 7 kg
žaluziová klapka samotížná:
rám a lamely - plast 
barva šedá
dodávka a montáž</t>
  </si>
  <si>
    <t>2.13</t>
  </si>
  <si>
    <t>Axiální ventilátor + tlumič hluku + žaluziová klapka samotížná</t>
  </si>
  <si>
    <r>
      <rPr>
        <sz val="10"/>
        <rFont val="Arial"/>
        <family val="2"/>
        <charset val="238"/>
      </rPr>
      <t xml:space="preserve">umístění v místnosti dmychadel pro jímku kalu stávající linky 2
</t>
    </r>
    <r>
      <rPr>
        <u/>
        <sz val="10"/>
        <rFont val="Arial"/>
        <family val="2"/>
        <charset val="238"/>
      </rPr>
      <t xml:space="preserve">ventilátor:
</t>
    </r>
    <r>
      <rPr>
        <sz val="10"/>
        <rFont val="Arial"/>
        <family val="2"/>
        <charset val="238"/>
      </rPr>
      <t xml:space="preserve">montáž do potrubí
průměr 250 mm
otáčky 1440 /min
průtok při 0 Pa 760 m3/hod
příkon 42 W, 230 V, 0,2 A
max. teplota 60 °C
akustický tlak 47 dB
krytí IP 44
hmotnost 6,5 kg
</t>
    </r>
    <r>
      <rPr>
        <u/>
        <sz val="10"/>
        <rFont val="Arial"/>
        <family val="2"/>
        <charset val="238"/>
      </rPr>
      <t xml:space="preserve">tlumič hluku:
</t>
    </r>
    <r>
      <rPr>
        <sz val="10"/>
        <rFont val="Arial"/>
        <family val="2"/>
        <charset val="238"/>
      </rPr>
      <t xml:space="preserve">pro kruhové potrubí průměr 250 mm
pozinkovaný plech
</t>
    </r>
    <r>
      <rPr>
        <u/>
        <sz val="10"/>
        <rFont val="Arial"/>
        <family val="2"/>
        <charset val="238"/>
      </rPr>
      <t xml:space="preserve">žaluziová klapka samotížná:
</t>
    </r>
    <r>
      <rPr>
        <sz val="10"/>
        <rFont val="Arial"/>
        <family val="2"/>
        <charset val="238"/>
      </rPr>
      <t xml:space="preserve">rám a lamely - plast 
barva šedá
</t>
    </r>
    <r>
      <rPr>
        <u/>
        <sz val="10"/>
        <rFont val="Arial"/>
        <family val="2"/>
        <charset val="238"/>
      </rPr>
      <t xml:space="preserve">VZT komponenty a potrubí:
</t>
    </r>
    <r>
      <rPr>
        <sz val="10"/>
        <rFont val="Arial"/>
        <family val="2"/>
        <charset val="238"/>
      </rPr>
      <t>1 ks - sací dýza 250 mm
2 ks - koleno 250 mm
potrubí 250 mm, dl 3m
pozinkovaný plech
dodávka a montáž</t>
    </r>
  </si>
  <si>
    <t>2.14</t>
  </si>
  <si>
    <t>Tlumič hluku + protidešťová žaluzie + ochranná mřížka</t>
  </si>
  <si>
    <t>umístění v místnosti dmychadel pro jímku kalu stávající linky 2
1ks tlumič pro čtyřhranné potrubí
500x300x1000 mm
1ks protidešťová žaluzie 500x300 mm, pevné lamely, pozink, pozední rám
dodávka a montáž</t>
  </si>
  <si>
    <t>2.15</t>
  </si>
  <si>
    <t>Odtok z denitrifikace 3.1 do denitrifikace 3.2 nového monobloku</t>
  </si>
  <si>
    <t>Trubka svařovaná DN 200, 204x2, mat. nerez 1.4301</t>
  </si>
  <si>
    <t xml:space="preserve">Koleno 90° R=D+100, 204x2, mat. nerez 1.4301 </t>
  </si>
  <si>
    <t>Redukce centrická, 254/204x2, mat. nerez 1.4301</t>
  </si>
  <si>
    <t>Lemový kroužek DN 250, 254x2, mat. nerez 1.4301</t>
  </si>
  <si>
    <t>Příruba točivá, DN 250, PN 10, mat. nerez 1.4301</t>
  </si>
  <si>
    <t>Přírubový spoj DN 250, PN 10; šrouby, matice, podložky - mat. nerez, těsnění</t>
  </si>
  <si>
    <r>
      <rPr>
        <b/>
        <sz val="10"/>
        <rFont val="Arial"/>
        <family val="2"/>
        <charset val="1"/>
      </rPr>
      <t xml:space="preserve">Tlakový vzduch </t>
    </r>
    <r>
      <rPr>
        <b/>
        <sz val="10"/>
        <rFont val="Arial"/>
        <family val="2"/>
        <charset val="238"/>
      </rPr>
      <t>do uskladňovací nádrže kalu - úprava</t>
    </r>
  </si>
  <si>
    <t>Dno klenuté DN 50, 60,3x2, mat. nerez 1.4301</t>
  </si>
  <si>
    <t>3.1</t>
  </si>
  <si>
    <t>Stírané válcové síto s integrovaným lisem na shrabky (stávající zařízení - ponecháno)</t>
  </si>
  <si>
    <r>
      <rPr>
        <sz val="10"/>
        <color indexed="23"/>
        <rFont val="Arial"/>
        <family val="2"/>
        <charset val="238"/>
      </rPr>
      <t xml:space="preserve">500x1000x140 mm
venkovní zateplené a vyhřívané provedení
průtočné množství Qmax = 16,6 l/s
velikost otvorů </t>
    </r>
    <r>
      <rPr>
        <sz val="10"/>
        <color indexed="23"/>
        <rFont val="Symbol"/>
        <family val="1"/>
        <charset val="2"/>
      </rPr>
      <t></t>
    </r>
    <r>
      <rPr>
        <sz val="10"/>
        <color indexed="23"/>
        <rFont val="Arial"/>
        <family val="2"/>
        <charset val="1"/>
      </rPr>
      <t xml:space="preserve"> 3 mm (rozteč 5 mm)
</t>
    </r>
    <r>
      <rPr>
        <sz val="10"/>
        <color indexed="23"/>
        <rFont val="Arial"/>
        <family val="2"/>
        <charset val="238"/>
      </rPr>
      <t xml:space="preserve">materiálové provedení (síto, odtoková vana) ocel nerez 1.4571 (AISI 316Ti) a plasty - vhodné pro tlakovou kanalizaci
kartáče síta - plast
podstavec ocel nerez 1.4301 (AISI 304)
nátok - příruba DN150, PN10
odtok - příruba DN150, PN10 - odtok dolu
výška výsypky shrabků z lisu pro nádobu 240 l (do skluzu shrabků)
včetně podstavce a odtokové vany
havarijní přepad
pohony:
0,18 kW, 400 V, 50Hz - rotační kartáč síta shrabků
0,37 kW, 400 V, 50Hz - lis shrabků
0,8 kW, 230 V, 50 Hz - vyhřívání
hmotnost cca 190 kg
</t>
    </r>
    <r>
      <rPr>
        <sz val="10"/>
        <rFont val="Arial"/>
        <family val="2"/>
        <charset val="238"/>
      </rPr>
      <t>posun síta včetně přívodu tlakové kanalizace DN150 cca 200 mm od okraje nádrže pro provedení přístřešku s obvodovými stěnami nad nádrží 
demontáž, posunutí síta, úprava nátoku, skluzu shrabků a opětovná montáž</t>
    </r>
  </si>
  <si>
    <t>3.2</t>
  </si>
  <si>
    <t>Rozdělovací jímka</t>
  </si>
  <si>
    <t>na zastropení denitrifikace 1
rozdělení odpadních vod na dvě linky biologického čištění
materiál oc. tř.17 (1.4571)
1450 x 1000 x 725 mm
2 ks výškově stavitelný obdélníkový přeliv š. 700 mm oc. tř. 17
jeden přeliv bude opatřen pohyblivými bočními clonami pro možnost nastavení průtoku v poměru 60/40%
včetně krytu jímky - rozdělen na 2 díly
těsnění krytu jímky proti úniku pachu
přítok DN250 (příruba)
odtok 2x DN200 (příruba)
tepelná izolace jímky - tl. 100 mm + nerez plech
dodávka a montáž</t>
  </si>
  <si>
    <t>3.3</t>
  </si>
  <si>
    <t>Ponorné vrtulové míchadlo</t>
  </si>
  <si>
    <t>umístění v nádrži denitrifikace 1
míchání aktivační směsi
max. obsah sušiny 1%, max. teplota vody 40°C
otáčky vrtule: 1400 min-1
průměr vrtule 300 mm
mat. vrtule - nerez
počet lopatek 3
2,5 kW, 400 V, 50 Hz
otáčky motoru 1400 min-1
jm. proud 5,9 A
start - přímý
krytí motoru IP68
hmotnost 76 kg
včetně kabelu 10 m, tepelných čidel (bimetal) ve vinutí statoru a čidla průsaku ucpávkou včetně vyhodnocovacího modulu
vodící tyč 60 x 60 x 4 mm - dl. 6m + příslušenství (horní, dolní držák, stavitelný doraz, rám míchadla…)
vodící tyč - oc. tř. 17 (1.4301)
řetěz s převěšovacími oky, dl. 7m, mat. oc.tř.17
dodávka a montáž</t>
  </si>
  <si>
    <t>3.4</t>
  </si>
  <si>
    <t>Zvedací zařízení (stávající zařízení - ponecháno)</t>
  </si>
  <si>
    <t>nosnost 150 kg
se stavitelným ramenem - max. vyložení 1100 mm
mat. oc.tř.17
s ručním navijákem s brzdou
lanko – oc.tř.17
zdvih 7m
s hákem pro převěšování zvedacího řetězu</t>
  </si>
  <si>
    <t>3.5</t>
  </si>
  <si>
    <t>Patka zvedacího zařízení (stávající zařízení - ponecháno)</t>
  </si>
  <si>
    <t>pro zvedací zařízení o nosnosti 150 kg
mat. oc.tř.17
montáž na podlahu</t>
  </si>
  <si>
    <t>3.6</t>
  </si>
  <si>
    <r>
      <rPr>
        <sz val="10"/>
        <color indexed="23"/>
        <rFont val="Arial"/>
        <family val="2"/>
        <charset val="1"/>
      </rPr>
      <t xml:space="preserve">umístění na stávající vyrovnávací nádrži
pro novou denitrifikaci 1
venkovní samonosné provedení
</t>
    </r>
    <r>
      <rPr>
        <sz val="10"/>
        <color indexed="23"/>
        <rFont val="Arial"/>
        <family val="2"/>
        <charset val="238"/>
      </rPr>
      <t xml:space="preserve">průměr 1050 mm, výška 1115 mm
</t>
    </r>
    <r>
      <rPr>
        <sz val="10"/>
        <color indexed="23"/>
        <rFont val="Arial"/>
        <family val="2"/>
        <charset val="1"/>
      </rPr>
      <t>materiál - polypropylen
pro množství vzdušniny 100 m3/h
přívod vzdušniny - DN100
odvod vzdušniny - otvory do ovzduší
složení náplně: 
kůra, rašelina, kůra
tlaková ztráta cca 500 Pa
hmotnost bez náplně 48 kg
hmotnost s náplní 240 kg</t>
    </r>
  </si>
  <si>
    <t>3.7</t>
  </si>
  <si>
    <t>Nátok do rozdělovacího objektu</t>
  </si>
  <si>
    <t>Trubka svařovaná DN 250, 254x2, mat. nerez 1.4571</t>
  </si>
  <si>
    <r>
      <rPr>
        <sz val="10"/>
        <rFont val="Arial"/>
        <family val="2"/>
        <charset val="1"/>
      </rPr>
      <t>Koleno 90° R=1,5D, 154x2, mat. nerez 1.</t>
    </r>
    <r>
      <rPr>
        <sz val="10"/>
        <rFont val="Arial"/>
        <family val="2"/>
        <charset val="238"/>
      </rPr>
      <t>4571</t>
    </r>
    <r>
      <rPr>
        <sz val="10"/>
        <rFont val="Arial"/>
        <family val="2"/>
        <charset val="1"/>
      </rPr>
      <t xml:space="preserve"> </t>
    </r>
  </si>
  <si>
    <r>
      <rPr>
        <sz val="10"/>
        <rFont val="Arial"/>
        <family val="2"/>
        <charset val="1"/>
      </rPr>
      <t>Koleno 90° R=D+100, 254x2, mat. nerez 1.</t>
    </r>
    <r>
      <rPr>
        <sz val="10"/>
        <rFont val="Arial"/>
        <family val="2"/>
        <charset val="238"/>
      </rPr>
      <t>4571</t>
    </r>
    <r>
      <rPr>
        <sz val="10"/>
        <rFont val="Arial"/>
        <family val="2"/>
        <charset val="1"/>
      </rPr>
      <t xml:space="preserve"> </t>
    </r>
  </si>
  <si>
    <t>Redukce centrická, 254/154x2, mat. nerez 1.4571</t>
  </si>
  <si>
    <r>
      <rPr>
        <sz val="10"/>
        <rFont val="Arial"/>
        <family val="2"/>
        <charset val="1"/>
      </rPr>
      <t>Lemový kroužek DN 150, 154x2, mat. nerez 1.</t>
    </r>
    <r>
      <rPr>
        <sz val="10"/>
        <rFont val="Arial"/>
        <family val="2"/>
        <charset val="238"/>
      </rPr>
      <t>4571</t>
    </r>
  </si>
  <si>
    <r>
      <rPr>
        <sz val="10"/>
        <rFont val="Arial"/>
        <family val="2"/>
        <charset val="1"/>
      </rPr>
      <t>Lemový kroužek DN 250, 254x2, mat. nerez 1.</t>
    </r>
    <r>
      <rPr>
        <sz val="10"/>
        <rFont val="Arial"/>
        <family val="2"/>
        <charset val="238"/>
      </rPr>
      <t>4571</t>
    </r>
  </si>
  <si>
    <t>Příruba točivá, DN 150, PN 10, mat. nerez 1.4301</t>
  </si>
  <si>
    <t>Přírubový spoj DN 150, PN 10; šrouby, matice, podložky - mat. nerez, těsnění</t>
  </si>
  <si>
    <r>
      <rPr>
        <sz val="10"/>
        <rFont val="Arial"/>
        <family val="2"/>
        <charset val="1"/>
      </rPr>
      <t xml:space="preserve">Tepelná izolace </t>
    </r>
    <r>
      <rPr>
        <sz val="10"/>
        <rFont val="Arial"/>
        <family val="2"/>
        <charset val="238"/>
      </rPr>
      <t>vnější části potrubí</t>
    </r>
    <r>
      <rPr>
        <sz val="10"/>
        <rFont val="Arial"/>
        <family val="2"/>
        <charset val="1"/>
      </rPr>
      <t xml:space="preserve"> tl. 80 mm, ochrana izolace – nerezový plech</t>
    </r>
  </si>
  <si>
    <t>Odtok z rozdělovacího objektu do denitrifikace 1</t>
  </si>
  <si>
    <r>
      <rPr>
        <sz val="10"/>
        <rFont val="Arial"/>
        <family val="2"/>
        <charset val="1"/>
      </rPr>
      <t>Trubka svařovaná DN 200, 204x2, mat. nerez 1.</t>
    </r>
    <r>
      <rPr>
        <sz val="10"/>
        <rFont val="Arial"/>
        <family val="2"/>
        <charset val="238"/>
      </rPr>
      <t>4571</t>
    </r>
  </si>
  <si>
    <r>
      <rPr>
        <sz val="10"/>
        <rFont val="Arial"/>
        <family val="2"/>
        <charset val="1"/>
      </rPr>
      <t>Koleno 90° R=D+100, 204x2, mat. nerez 1.</t>
    </r>
    <r>
      <rPr>
        <sz val="10"/>
        <rFont val="Arial"/>
        <family val="2"/>
        <charset val="238"/>
      </rPr>
      <t>4571</t>
    </r>
    <r>
      <rPr>
        <sz val="10"/>
        <rFont val="Arial"/>
        <family val="2"/>
        <charset val="1"/>
      </rPr>
      <t xml:space="preserve"> </t>
    </r>
  </si>
  <si>
    <r>
      <rPr>
        <sz val="10"/>
        <rFont val="Arial"/>
        <family val="2"/>
        <charset val="1"/>
      </rPr>
      <t>Lemový kroužek DN 200, 204x2, mat. nerez 1.</t>
    </r>
    <r>
      <rPr>
        <sz val="10"/>
        <rFont val="Arial"/>
        <family val="2"/>
        <charset val="238"/>
      </rPr>
      <t>4571</t>
    </r>
  </si>
  <si>
    <t>Příruba točivá, DN 200, PN 10, mat. nerez 1.4301</t>
  </si>
  <si>
    <t>Přírubový spoj DN 200, PN 10; šrouby, matice, podložky - mat. nerez, těsnění</t>
  </si>
  <si>
    <t>Přírubový spoj DN 200, PN 10 (prodloužený) pro bezpřírubové nožové šoupátko; šrouby, matice, podložky - mat. nerez, těsnění</t>
  </si>
  <si>
    <t>Nožové bezpřírubové šoupátko, DN 200, PN 10, s ručním kolem, mat. šedá litina/NBR/nerez
Težká protikorozní povrchová ochrana epoxidovým povrstvením v kvalitě GSK</t>
  </si>
  <si>
    <t>Odtok z rozdělovacího objektu do denitrifikace 2 a denitrifikace 3.1</t>
  </si>
  <si>
    <r>
      <rPr>
        <sz val="10"/>
        <rFont val="Arial"/>
        <family val="2"/>
        <charset val="1"/>
      </rPr>
      <t>Trubka svařovaná DN 100, 104x2, mat. nerez 1.</t>
    </r>
    <r>
      <rPr>
        <sz val="10"/>
        <rFont val="Arial"/>
        <family val="2"/>
        <charset val="238"/>
      </rPr>
      <t>4571</t>
    </r>
  </si>
  <si>
    <r>
      <rPr>
        <sz val="10"/>
        <rFont val="Arial"/>
        <family val="2"/>
        <charset val="1"/>
      </rPr>
      <t>Koleno 90° R=1,5D, 104x2, mat. nerez 1.</t>
    </r>
    <r>
      <rPr>
        <sz val="10"/>
        <rFont val="Arial"/>
        <family val="2"/>
        <charset val="238"/>
      </rPr>
      <t>4571</t>
    </r>
    <r>
      <rPr>
        <sz val="10"/>
        <rFont val="Arial"/>
        <family val="2"/>
        <charset val="1"/>
      </rPr>
      <t xml:space="preserve"> </t>
    </r>
  </si>
  <si>
    <r>
      <rPr>
        <sz val="10"/>
        <rFont val="Arial"/>
        <family val="2"/>
        <charset val="1"/>
      </rPr>
      <t>Lemový kroužek DN 100, 104x2, mat. nerez 1.</t>
    </r>
    <r>
      <rPr>
        <sz val="10"/>
        <rFont val="Arial"/>
        <family val="2"/>
        <charset val="238"/>
      </rPr>
      <t>4571</t>
    </r>
  </si>
  <si>
    <t>Příruba točivá, DN 100, PN 10, mat. nerez 1.4301</t>
  </si>
  <si>
    <t>Přírubový spoj DN 100, PN 10 (prodloužený) pro bezpřírubové nožové šoupátko; šrouby, matice, podložky - mat. nerez, těsnění</t>
  </si>
  <si>
    <t>Nožové bezpřírubové šoupátko, DN 100, PN 10, s ručním kolem, mat. šedá litina/NBR/nerez
Težká protikorozní povrchová ochrana epoxidovým povrstvením v kvalitě GSK</t>
  </si>
  <si>
    <t>Odtok z denitrifikace 1 do nitrifikace 1</t>
  </si>
  <si>
    <t>Trubka svařovaná DN 250, 256x3, mat. nerez 1.4301</t>
  </si>
  <si>
    <r>
      <rPr>
        <sz val="10"/>
        <rFont val="Arial"/>
        <family val="2"/>
        <charset val="1"/>
      </rPr>
      <t xml:space="preserve">Tepelná izolace </t>
    </r>
    <r>
      <rPr>
        <sz val="10"/>
        <rFont val="Arial"/>
        <family val="2"/>
        <charset val="238"/>
      </rPr>
      <t>vnější části potrubí</t>
    </r>
    <r>
      <rPr>
        <sz val="10"/>
        <rFont val="Arial"/>
        <family val="2"/>
        <charset val="1"/>
      </rPr>
      <t xml:space="preserve"> tl. 80 mm, ochrana izolace – nerezový plech </t>
    </r>
    <r>
      <rPr>
        <sz val="10"/>
        <rFont val="Arial"/>
        <family val="2"/>
        <charset val="238"/>
      </rPr>
      <t>(vyhřívání dod. elektro)</t>
    </r>
  </si>
  <si>
    <t>4.1</t>
  </si>
  <si>
    <t>umístění v nádrži denitrifikace 3.2.1 a 3.2.2
míchání aktivační směsi
otáčky vrtule 1400 min-1
průměr vrtule 200 mm
mat. vrtule - nerez
počet lopatek 3
1,1 kW, 400 V, 50 Hz
otáčky motoru 1400 min-1
jm. proud 2,95 A
start - přímý
krytí motoru IP68
hmotnost 40 kg
včetně kabelu 10 m, tepelných čidel (bimetal) ve vinutí statoru a čidla průsaku ucpávkou včetně vyhodnocovacího modulu
vodící tyč 60 x 60 x 4 mm - dl. 6m + příslušenství (horní, dolní držák, stavitelný doraz, rám míchadla…)
vodící tyč - oc. tř. 17 (1.4301)
řetěz s převěšovacími oky, dl. 7m, mat. oc.tř.17
dodávka a montáž</t>
  </si>
  <si>
    <t>4.2</t>
  </si>
  <si>
    <t>nosnost 150 kg
se stavitelným ramenem - max. vyložení 1100 mm
mat. oc.tř.17
s ručním navijákem s brzdou
lanko - oc.tř.17
zdvih 7m
s hákem pro převěšování zvedacího řetězu
dodávka a montáž</t>
  </si>
  <si>
    <t>4.3</t>
  </si>
  <si>
    <t>Patka zvedacího zařízení</t>
  </si>
  <si>
    <t>pro zvedací zařízení o nosnosti 150 kg
mat. oc.tř.17
montáž na podlahu / na stěnu (montáž pomocí kotevního plechu k nosníku lávky)
dodávka a montáž</t>
  </si>
  <si>
    <t>4.4</t>
  </si>
  <si>
    <t>Provzdušňovací systém nitrifikace 3.1 a 3.2</t>
  </si>
  <si>
    <t>objem nádrže 100 m3, hl. vody 4,0 m
množství vzduchu celkem 135 m3/h (135 m3/h pro 1 rošt)
komplet aerační systém - 1 rošt
-nosný rám roštu - trubky a tvarovky z PP
24 ks (1 x 24 ks) jemnobublinné aerační elementy průměr 350mm
membrána EPDM+teflon, závit G 3/4“
dlouhodobý průtok vzduchu 3,5 - 8,0 m3/h/element
doporučený průtok vzduchu 6 m3/h/element
-stavitelné podpěry kotveny do dna  
-odvodnění roštu
-ukončení roštu otočnou přírubou - cca 1 m pod hladinou vody v nádrži
dodávka a montáž</t>
  </si>
  <si>
    <t>4.5</t>
  </si>
  <si>
    <t>Strojní vybavení dosazovací nádrže 1 a 2</t>
  </si>
  <si>
    <t>vnitřní rozměr betonové nádrže 5,0 x 5,0 m, hl.vody 5,1 m
vystrojení nádrže:
-čerpání (mamutka) plovoucího kalu DN80 - oc.tř.17 (1.4301) - 1 ks
-čerpání (mamutka) plovoucího kalu z vtokového válce DN50 - oc.tř.17 (1.4301) - 1 ks
-ofuk hladiny (trysky) DN32 - oc.tř.17 (1.4301) - 1 sada
-středový válec průměr 700 mm se sběrnými žlaby plovoucího kalu z hladiny a z válce se stavitelnými přelivnými hranami - oc.tř.17 (1.4301) - 1 ks
-odtokový žlab 250x300 mm dl. 4,9 m (na stěnu) s nornou stěnou - oc.tř.17 (1.4301) - 2 sada
-přítokové potrubí DN200 - oc.tř.17 (1.4301)
-odtokové potrubí DN200 - oc.tř.17 (1.4301)
včetně nosníků a konstrukcí pro uchycení technologického vystrojení dosazovací nádrže - šroubit k lávkám
dodávka a montáž</t>
  </si>
  <si>
    <t>4.6</t>
  </si>
  <si>
    <t>čerpání kalu z dosazovací nádrže - vratný kal
Q = 5 l/s, H = 5,8 m
čerpané medium: aktivovaný kal 1%
oběžné kolo vírové
průchodnost kola 35 mm
1,05 kW, 400 V, 50 Hz
jmenovitý proud 1,9 A
otáčky 2800 min-1
ochrana před přetížením (proudové a napěťové změny)
hmotnost 16 kg
spouštěcí zařízení a patkové koleno DN50
včetně vodících trubek 28x2 - 2ks, dl. 2m
dodávka a montáž</t>
  </si>
  <si>
    <t>4.7</t>
  </si>
  <si>
    <t>čerpání kalu z dosazovací nádrže - přebytečný kal
Q = 5 l/s, H = 5,8 m
čerpané medium: aktivovaný kal 1%
oběžné kolo vírové
průchodnost kola 35 mm
1,05 kW, 400 V, 50 Hz
jmenovitý proud 1,9 A
otáčky 2800 min-1
ochrana před přetížením (proudové a napěťové změny)
hmotnost 16 kg
spouštěcí zařízení a patkové koleno DN50
včetně vodících trubek 28x2 - 2ks, dl. 2m
dodávka a montáž</t>
  </si>
  <si>
    <t>4.8</t>
  </si>
  <si>
    <t>Kulový kohout s elektropohonem</t>
  </si>
  <si>
    <t>vzduch pro mamutku plovoucího kalu a ofuk hladiny dosazovací nádrže
G 6/4“
0 - 10 bar
mat. nerez 1.4301/PTFE
bez proudu otevřeno
20 W, 230 V, 50 Hz
dodávka a montáž</t>
  </si>
  <si>
    <t>4.9</t>
  </si>
  <si>
    <t>umístění nad dosazovací nádrží 
pro zvedání čerpadla kalu z DN
nosnost 50 kg
mat. oc.tř.17
montáž na lávku dosazovací nádrže
s ručním navijákem s brzdou - 1200 mm nad pochůzným roštem
lanko - oc.tř.17
zdvih 7 m
možnost sklopení/otočení pro průchod po lávce
dodávka a montáž</t>
  </si>
  <si>
    <t>4.10</t>
  </si>
  <si>
    <t>Pochůzné lávky a schodiště nového monobloku biologického čištění</t>
  </si>
  <si>
    <t>šířka lávky 600 mm, dl. 4,0 m
šířka lávky 800 mm, dl. 10,0 m
šířka lávky 1000 mm, dl. 23,3 m
schodiště šířka 1000 mm, dl. 5,0 m
vyrobit dle skutečných rozměrů nádrží (nutno zaměřit)
konstrukce lávky a zábradlí oc.tř.11 + žárový pozink
pochůzné rošty - kompozit litý, protiskluzová úprava, barva šedá
kotvení roštů oc. tř. 17
včetně nosníků a konstrukcí pro uchycení technologického vystrojení nádrží
včetně podpěrných konstrukcí
součástí dodávky je statický návrh konstrukce a výrobní dokumentace dodavatele
dodávka a montáž</t>
  </si>
  <si>
    <t>4.11</t>
  </si>
  <si>
    <t>Samonosná válcová dvouplášťová nádrž stojatá pro venkovní umístění (stávající zařízení - ponecháno)</t>
  </si>
  <si>
    <r>
      <rPr>
        <sz val="10"/>
        <color indexed="23"/>
        <rFont val="Arial"/>
        <family val="2"/>
        <charset val="238"/>
      </rPr>
      <t xml:space="preserve">chemické srážení fosforu
užitný objem 3 m3
materiál PEHD - venkovní provedení
vnější průměr cca 1,7 m
celková výška cca 2,2 m
medium - 41% síran železitý
- plnící potrubí DN80 s rychlospojkou (TANKER VK SS iG3“ - mat. nerez AISI 316/teflon podle DIN 28450 na plnící potrubí DN80 pro připojení hadice autocisterny)
- venkovní trubicový hladinoměr
- odvzdušnění ve víku
- záchytná vanička úkapů na vnějš. plášti
- hrdlo pro čidlo průsaku v meziplášti +  čidlo průsaku, napájení 230 V DC
- snímač minimální hladiny zásobní nádrže koagulantu
hmotnost zásobníku: prázdného cca 300 kg
</t>
    </r>
    <r>
      <rPr>
        <sz val="10"/>
        <rFont val="Arial"/>
        <family val="2"/>
        <charset val="238"/>
      </rPr>
      <t>přemístění</t>
    </r>
  </si>
  <si>
    <t>4.12</t>
  </si>
  <si>
    <t>Dávkovací čerpadlo (stávající zařízení - ponecháno)</t>
  </si>
  <si>
    <r>
      <rPr>
        <sz val="10"/>
        <color indexed="23"/>
        <rFont val="Arial"/>
        <family val="2"/>
        <charset val="238"/>
      </rPr>
      <t xml:space="preserve">Chemické srážení fosforu
medium - 41% síran železitý
2,0 l/hod 
18 Bar
ruční řízení frekvence a zdvihu membrány
možnost řízení dle proudového signálu 0/4-20 mA
19 W, 230 V, 50 Hz
hlava a šroubení - PVDF
membrána - teflon
kuličky ventilů - keramika
kabel el.napájení: 2m, s vidlicí Euro
hmotnost 4,1 kg
včetně vstřikovací trysky se zpětným ventilem (3 bar)
napojení hadičky 4/6 mm se šroubením 3/8“
konzola pro montáž na stěnu
čerpadlo bude umístěno v dávkovací skříni
</t>
    </r>
    <r>
      <rPr>
        <sz val="10"/>
        <rFont val="Arial"/>
        <family val="2"/>
        <charset val="238"/>
      </rPr>
      <t>přemístění</t>
    </r>
  </si>
  <si>
    <t>4.13</t>
  </si>
  <si>
    <t>Dávkovací skříň (stávající zařízení - ponecháno)</t>
  </si>
  <si>
    <r>
      <rPr>
        <sz val="10"/>
        <color indexed="23"/>
        <rFont val="Arial"/>
        <family val="2"/>
        <charset val="238"/>
      </rPr>
      <t xml:space="preserve">dávkovací skříň pro umístění dávkovacích čerpadel chemického srážení fosforu
750 x 550 x 600 mm
materiál PEHD - venkovní provedení
montáž na podlahu/na stěnu
</t>
    </r>
    <r>
      <rPr>
        <sz val="10"/>
        <rFont val="Arial"/>
        <family val="2"/>
        <charset val="238"/>
      </rPr>
      <t>přemístění</t>
    </r>
  </si>
  <si>
    <t>4.14</t>
  </si>
  <si>
    <t>Norná stěna odplynění</t>
  </si>
  <si>
    <t>materiál - oc. tř. 17 (1.4301)
rozměr 800 x 300 x 4000 mm
2ks boční otvory 400 x 300 mm u dna
dodávka a montáž</t>
  </si>
  <si>
    <t>4.15</t>
  </si>
  <si>
    <t>Odtok z nitrifikace 3 do DN</t>
  </si>
  <si>
    <t>Lemový kroužek DN 200, 204x2, mat. nerez 1.4301</t>
  </si>
  <si>
    <t>Odtok z dosazovací nádrže</t>
  </si>
  <si>
    <t xml:space="preserve">Koleno 90° R=D+100, 256x3, mat. nerez 1.4301 </t>
  </si>
  <si>
    <t xml:space="preserve">T-napojení 90°, 204x2, mat. nerez 1.4301 </t>
  </si>
  <si>
    <t>Redukce centrická, 256/206x3, mat. nerez 1.4301</t>
  </si>
  <si>
    <r>
      <rPr>
        <sz val="10"/>
        <rFont val="Arial"/>
        <family val="2"/>
        <charset val="1"/>
      </rPr>
      <t xml:space="preserve">Lemový kroužek DN 250, 254x2, mat. nerez </t>
    </r>
    <r>
      <rPr>
        <sz val="10"/>
        <rFont val="Arial"/>
        <family val="2"/>
        <charset val="238"/>
      </rPr>
      <t>1.4301</t>
    </r>
  </si>
  <si>
    <t>Výtlak vratného kalu z DN</t>
  </si>
  <si>
    <r>
      <rPr>
        <sz val="10"/>
        <rFont val="Arial"/>
        <family val="2"/>
        <charset val="1"/>
      </rPr>
      <t xml:space="preserve">Tepelná izolace </t>
    </r>
    <r>
      <rPr>
        <sz val="10"/>
        <rFont val="Arial"/>
        <family val="2"/>
        <charset val="238"/>
      </rPr>
      <t xml:space="preserve">vnější části potrubí </t>
    </r>
    <r>
      <rPr>
        <sz val="10"/>
        <rFont val="Arial"/>
        <family val="2"/>
        <charset val="1"/>
      </rPr>
      <t>DN 65 tl. 50 mm, ochrana izolace – nerezový plech</t>
    </r>
    <r>
      <rPr>
        <sz val="10"/>
        <rFont val="Arial"/>
        <family val="2"/>
        <charset val="238"/>
      </rPr>
      <t xml:space="preserve"> (vyhřívání dod. elektro)</t>
    </r>
  </si>
  <si>
    <t>Výtlak přebytečného kalu z DN</t>
  </si>
  <si>
    <t xml:space="preserve">T-kus 90°, 70x2, mat. nerez 1.4301 </t>
  </si>
  <si>
    <r>
      <rPr>
        <sz val="10"/>
        <rFont val="Arial"/>
        <family val="2"/>
        <charset val="1"/>
      </rPr>
      <t>Závitový návarek vnější závit G 2 1/2“, mat. nerez 1.</t>
    </r>
    <r>
      <rPr>
        <sz val="10"/>
        <rFont val="Arial"/>
        <family val="2"/>
        <charset val="238"/>
      </rPr>
      <t>4401</t>
    </r>
  </si>
  <si>
    <t>Šroubení vnější závit/přivařovací konec G 2 1/2“/76,1, mat. nerez 1.4401</t>
  </si>
  <si>
    <t>Šoupátko nátrubkové G 2 1/2“, mat. nerez 1.4408</t>
  </si>
  <si>
    <t>Výtlak plovoucího kalu z hladiny DN</t>
  </si>
  <si>
    <t>Trubka svařovaná DN 80, 84x2, mat. nerez 1.4301</t>
  </si>
  <si>
    <t xml:space="preserve">Koleno 90° R=1,5D, 84x2, mat. nerez 1.4301 </t>
  </si>
  <si>
    <t>Výtlak plovoucího kalu z vtokového válce DN</t>
  </si>
  <si>
    <t>Sání a výtlak koagulantu chemického srážení fosforu</t>
  </si>
  <si>
    <t>Trubka 20x2,8 mm, PN16, PP-R</t>
  </si>
  <si>
    <t>Koleno 90°, 20 mm, PP-R</t>
  </si>
  <si>
    <t>T-kus 90°, 20 mm, PP-R</t>
  </si>
  <si>
    <r>
      <rPr>
        <sz val="10"/>
        <rFont val="Arial"/>
        <family val="2"/>
        <charset val="1"/>
      </rPr>
      <t>Hadicový trn s vnějším závitem G 1/2"/pr20</t>
    </r>
    <r>
      <rPr>
        <sz val="10"/>
        <rFont val="Arial"/>
        <family val="2"/>
        <charset val="238"/>
      </rPr>
      <t>, mat. PP</t>
    </r>
  </si>
  <si>
    <t>Šikmý filtr s nerezovým sítkem 20, mat. PP</t>
  </si>
  <si>
    <t>Kulový kohout 20/20 mm, PP</t>
  </si>
  <si>
    <t>Přechodka 20x1/2“ vnitřní závit, PP</t>
  </si>
  <si>
    <r>
      <rPr>
        <sz val="10"/>
        <rFont val="Arial"/>
        <family val="2"/>
        <charset val="1"/>
      </rPr>
      <t xml:space="preserve">Šroubení </t>
    </r>
    <r>
      <rPr>
        <sz val="10"/>
        <rFont val="Arial"/>
        <family val="2"/>
        <charset val="238"/>
      </rPr>
      <t>vnitřní</t>
    </r>
    <r>
      <rPr>
        <sz val="10"/>
        <rFont val="Arial"/>
        <family val="2"/>
        <charset val="1"/>
      </rPr>
      <t xml:space="preserve"> závit/</t>
    </r>
    <r>
      <rPr>
        <sz val="10"/>
        <rFont val="Arial"/>
        <family val="2"/>
        <charset val="238"/>
      </rPr>
      <t>vnější</t>
    </r>
    <r>
      <rPr>
        <sz val="10"/>
        <rFont val="Arial"/>
        <family val="2"/>
        <charset val="1"/>
      </rPr>
      <t xml:space="preserve"> závit G 3/8“/1/2“, mat. </t>
    </r>
    <r>
      <rPr>
        <sz val="10"/>
        <rFont val="Arial"/>
        <family val="2"/>
        <charset val="238"/>
      </rPr>
      <t>PVC-U/PP</t>
    </r>
  </si>
  <si>
    <t>Hadicové šroubení – vnější závit G1/2“/hadice 4/6 mm, mat. PP</t>
  </si>
  <si>
    <t>Hadice D vnitřní=19mm, mat. PVC</t>
  </si>
  <si>
    <t>Spona na hadici 16-28, mat. nerez</t>
  </si>
  <si>
    <t>Hadice 4/6 mm, mat. PE</t>
  </si>
  <si>
    <t>Plastová ochranná trubka ohebná 40/32 mm, mat. PP</t>
  </si>
  <si>
    <t>Plastová ochranná trubka ohebná 25/18 mm, mat. PP</t>
  </si>
  <si>
    <t>Pomocný materiál (objímky, kotvy, konzoly, označení potrubí a armatur atd.), mat. nerez DIN1.4301/pryž/plast</t>
  </si>
  <si>
    <t>5.1</t>
  </si>
  <si>
    <t>Dmychadlové soustrojí s protihlukovým krytem</t>
  </si>
  <si>
    <t>pro stávající linku 2 biologického čištění
možnost provozu s frekvenčním měničem 25 - 50 Hz
Q = 81 - 232 m3/h
přetlak p = 40 kPa
elektromotor třída IE3 
5,5 kW, 400 V, 50 Hz
teplota vzdušniny na výstupu 82 - 63 °C
otáčky dmychadla n = 1788 - 3576 min-1
otáčky motoru nm = 1475 - 2950 min-1
protihlukový kryt - pozink
pro instalaci do vnitřního prostředí
hladina akust. tlaku s protihlukovým krytem 59 - 69 dB
výtlač. potrubí DN80
hmotnost s elektromotorem a protihlukovým krytem 218 kg
dodávka a montáž</t>
  </si>
  <si>
    <t>5.2</t>
  </si>
  <si>
    <t>pro nový monoblok biologického čištění
možnost provozu s frekvenčním měničem 25 - 50 Hz
Q = 43 - 135 m3/h
přetlak p = 50 kPa
elektromotor třída IE3 
4 kW, 400 V, 50 Hz
teplota vzdušniny na výstupu 107 - 76  °C
otáčky dmychadla n = 1832 - 3664 min-1
otáčky motoru nm = 1475 - 2950 min-1
protihlukový kryt - pozink
pro instalaci do vnitřního prostředí
hladina akust. tlaku s protihlukovým krytem 63 - 73 dB
výtlač. potrubí DN50
hmotnost s elektromotorem a protihlukovým krytem 159 kg
dodávka a montáž</t>
  </si>
  <si>
    <t>5.3</t>
  </si>
  <si>
    <t>pro instalaci dmychadel velikosti 3D28-080K
oc.tř.11 + žárový pozink
dodávka a montáž</t>
  </si>
  <si>
    <t>5.4</t>
  </si>
  <si>
    <t>5.5</t>
  </si>
  <si>
    <t>umístění ve dmychárně
1ks tlumič pro čtyřhranné potrubí
700x400x1000 mm
1ks protidešťová žaluzie 700x400 mm, pevné lamely, pozink, pozední rám
dodávka a montáž</t>
  </si>
  <si>
    <t>5.6</t>
  </si>
  <si>
    <r>
      <rPr>
        <sz val="10"/>
        <rFont val="Arial"/>
        <family val="2"/>
        <charset val="238"/>
      </rPr>
      <t xml:space="preserve">umístění ve dmychárně
</t>
    </r>
    <r>
      <rPr>
        <u/>
        <sz val="10"/>
        <rFont val="Arial"/>
        <family val="2"/>
        <charset val="238"/>
      </rPr>
      <t xml:space="preserve">ventilátor:
</t>
    </r>
    <r>
      <rPr>
        <sz val="10"/>
        <rFont val="Arial"/>
        <family val="2"/>
        <charset val="238"/>
      </rPr>
      <t xml:space="preserve">montáž do potrubí
průměr 315 mm
otáčky 1445 /min
průtok při 0 Pa 1950 m3/hod
příkon 112 W, 230 V, 0,3 A
max. teplota 40 °C
akustický tlak 53 dB
krytí IP 44
hmotnost 7 kg
</t>
    </r>
    <r>
      <rPr>
        <u/>
        <sz val="10"/>
        <rFont val="Arial"/>
        <family val="2"/>
        <charset val="238"/>
      </rPr>
      <t xml:space="preserve">tlumič hluku:
</t>
    </r>
    <r>
      <rPr>
        <sz val="10"/>
        <rFont val="Arial"/>
        <family val="2"/>
        <charset val="238"/>
      </rPr>
      <t xml:space="preserve">pro kruhové potrubí průměr 315 mm
pozinkovaný plech
</t>
    </r>
    <r>
      <rPr>
        <u/>
        <sz val="10"/>
        <rFont val="Arial"/>
        <family val="2"/>
        <charset val="238"/>
      </rPr>
      <t xml:space="preserve">žaluziová klapka samotížná:
</t>
    </r>
    <r>
      <rPr>
        <sz val="10"/>
        <rFont val="Arial"/>
        <family val="2"/>
        <charset val="238"/>
      </rPr>
      <t xml:space="preserve">rám a lamely - plast 
barva šedá
</t>
    </r>
    <r>
      <rPr>
        <u/>
        <sz val="10"/>
        <rFont val="Arial"/>
        <family val="2"/>
        <charset val="238"/>
      </rPr>
      <t xml:space="preserve">VZT komponenty a potrubí:
</t>
    </r>
    <r>
      <rPr>
        <sz val="10"/>
        <rFont val="Arial"/>
        <family val="2"/>
        <charset val="238"/>
      </rPr>
      <t>1 ks - sací dýza 315 mm
1 ks - koleno 315 mm
potrubí 315 mm, dl 1m
pozinkovaný plech
dodávka a montáž</t>
    </r>
  </si>
  <si>
    <t>5.7</t>
  </si>
  <si>
    <t>Tlakový vzduch do 1. stupně - stávající linky 2</t>
  </si>
  <si>
    <t>Trubka svařovaná DN 32, 42,4x2, mat. nerez 1.4301</t>
  </si>
  <si>
    <t>Trubka svařovaná DN 125, 129x2, mat. nerez 1.4301</t>
  </si>
  <si>
    <t xml:space="preserve">Koleno 90° R=1,5D, 42,4x2, mat. nerez 1.4301 </t>
  </si>
  <si>
    <t xml:space="preserve">Koleno 90° R=1,5D, 129x2, mat. nerez 1.4301 </t>
  </si>
  <si>
    <t xml:space="preserve">T-napojení 90°, 70x2, mat. nerez 1.4301 </t>
  </si>
  <si>
    <t>Redukce centrická, 70/44,5x2, mat. nerez 1.4301</t>
  </si>
  <si>
    <t>Lemový kroužek DN 65, 70x2, mat. nerez 1.4301</t>
  </si>
  <si>
    <t>Lemový kroužek DN 80, 84x2, mat. nerez 1.4301</t>
  </si>
  <si>
    <t>Lemový kroužek DN 125, 129x2, mat. nerez 1.4301</t>
  </si>
  <si>
    <t>Příruba točivá, DN 65, PN 10, mat. nerez 1.4301</t>
  </si>
  <si>
    <t>Příruba točivá, DN 80, PN 10, mat. nerez 1.4301</t>
  </si>
  <si>
    <t>Příruba točivá, DN 125, PN 10, mat. nerez 1.4301</t>
  </si>
  <si>
    <t>Příruba zaslepovací, DN 125, PN 10, mat. nerez 1.4301</t>
  </si>
  <si>
    <t>Přírubový spoj DN 65, PN 10; šrouby, matice, podložky - mat. nerez, těsnění</t>
  </si>
  <si>
    <t>Přírubový spoj DN 125, PN 10; šrouby, matice, podložky - mat. nerez, těsnění</t>
  </si>
  <si>
    <t>Přírubový spoj DN 65, PN 10 (prodloužený) pro bezpřírubovou klapku; šrouby, matice, podložky - mat. nerez, těsnění</t>
  </si>
  <si>
    <t>Přírubový spoj DN 80, PN 10 (prodloužený) pro bezpřírubovou klapku; šrouby, matice, podložky - mat. nerez, těsnění</t>
  </si>
  <si>
    <r>
      <rPr>
        <sz val="10"/>
        <rFont val="Arial"/>
        <family val="2"/>
        <charset val="1"/>
      </rPr>
      <t xml:space="preserve">Uzavírací klapka bezpřírubová, DN 65, PN 10, </t>
    </r>
    <r>
      <rPr>
        <sz val="10"/>
        <rFont val="Arial"/>
        <family val="2"/>
        <charset val="238"/>
      </rPr>
      <t>mat. tvárná litina/EPDM/nerez
Težká protikorozní povrchová ochrana epoxidovým povrstvením v kvalitě GSK</t>
    </r>
  </si>
  <si>
    <r>
      <rPr>
        <sz val="10"/>
        <rFont val="Arial"/>
        <family val="2"/>
        <charset val="1"/>
      </rPr>
      <t xml:space="preserve">Uzavírací klapka bezpřírubová, DN 80, PN 10, </t>
    </r>
    <r>
      <rPr>
        <sz val="10"/>
        <rFont val="Arial"/>
        <family val="2"/>
        <charset val="238"/>
      </rPr>
      <t>mat. tvárná litina/EPDM/nerez
Težká protikorozní povrchová ochrana epoxidovým povrstvením v kvalitě GSK</t>
    </r>
  </si>
  <si>
    <t>Smyčka k tlakoměru zahnutá závitová G 1/2“, mat. nerez 1.4301</t>
  </si>
  <si>
    <t>Závitový návarek, vnitřní závit G 1/2", mat. nerez 1.4301</t>
  </si>
  <si>
    <t>Manometrický kohout třícestný G 1/2", mat. mosaz</t>
  </si>
  <si>
    <t>Tlakoměr, průměr 100 mm, rozsah 0 - 100 kPa, připojení G 1/2" spodní</t>
  </si>
  <si>
    <r>
      <rPr>
        <sz val="10"/>
        <rFont val="Arial"/>
        <family val="2"/>
        <charset val="1"/>
      </rPr>
      <t>Závitový návarek vnější závit G 1“, mat. nerez 1.</t>
    </r>
    <r>
      <rPr>
        <sz val="10"/>
        <rFont val="Arial"/>
        <family val="2"/>
        <charset val="238"/>
      </rPr>
      <t>4401</t>
    </r>
  </si>
  <si>
    <t>Kulový kohout, vnitřní závit G 1", mat. nerez 1.4408</t>
  </si>
  <si>
    <t>Tlakový vzduch do 2. stupně - nového monobloku</t>
  </si>
  <si>
    <t>Trubka svařovaná DN 32, 33,7x2, mat. nerez 1.4301</t>
  </si>
  <si>
    <t>Trubka svařovaná DN 40, 48,3x2, mat. nerez 1.4301</t>
  </si>
  <si>
    <t xml:space="preserve">Koleno 90° R=1,5D, 33,7x2, mat. nerez 1.4301 </t>
  </si>
  <si>
    <t xml:space="preserve">Koleno 90° R=1,5D, 48,3x2, mat. nerez 1.4301 </t>
  </si>
  <si>
    <t xml:space="preserve">T-kus 90°, 48,3x2, mat. nerez 1.4301 </t>
  </si>
  <si>
    <t>Redukce centrická, 48,3/33,7x2, mat. nerez 1.4301</t>
  </si>
  <si>
    <r>
      <rPr>
        <sz val="10"/>
        <rFont val="Arial"/>
        <family val="2"/>
        <charset val="1"/>
      </rPr>
      <t>Závitový návarek vnější závit G 6/4“, mat. nerez 1.</t>
    </r>
    <r>
      <rPr>
        <sz val="10"/>
        <rFont val="Arial"/>
        <family val="2"/>
        <charset val="238"/>
      </rPr>
      <t>4401</t>
    </r>
  </si>
  <si>
    <t>Šroubení vnější závit/přivařovací konec G 1“/33,7, mat. nerez 1.4401</t>
  </si>
  <si>
    <t>Šroubení vnější závit/přivařovací konec G 6/4“/48,3, mat. nerez 1.4401</t>
  </si>
  <si>
    <t>Uzavírací ventil, vnitřní závit G 1", mat. nerez 1.4408</t>
  </si>
  <si>
    <t>6.1</t>
  </si>
  <si>
    <t>Hradítko ruční</t>
  </si>
  <si>
    <t>nátok do mikrosítového filtru
na stěnu
pro otvor šířky 300 mm
výška 550 mm
výška desky 500 mm
ovládání - deska opatřena madlem 
materiálové provedení:
deska, rám - oc. tř. 17 (1.4301)
těsnění - pryž
vedení desky - plast
třístranně těsnící deska
uchycení - hmoždinkami ke stěně
dodávka a montáž</t>
  </si>
  <si>
    <t>6.2</t>
  </si>
  <si>
    <t>obtok mikrosítového filtru
na stěnu
pro potrubí DN 250
výška 320 mm
výška desky 250 mm
ovládání - deska opatřena madlem 
materiálové provedení:
deska, rám - oc. tř. 17 (1.4301)
těsnění - pryž
vedení desky - plast
třístranně těsnící deska
uchycení - hmoždinkami ke stěně
dodávka a montáž</t>
  </si>
  <si>
    <t>6.3</t>
  </si>
  <si>
    <t>Mikrosítový bubnový filtr</t>
  </si>
  <si>
    <t>do betonového kanálu
pravé provedení
Qmax = 17,6 l/s
25 mg/l NL na vstupu
filtrační tkanina s otvory 0,06 mm
rozměr 1879 x 870 x 972 mm
mat. rám - oc. tř. 17 (1.4301)
filtrační tkanina - PES
pohony:
0,25 kW - pohon bubnu 
0,55 kW - oplachové čerpadlo
0,55 kW - kalové čerpadlo
1,35 kW - celkový příkon
400 V, 50 Hz
hmotnost:
prázdná 280 kg
dodávka včetně rozvaděče
rozvaděč je umístěn na nerez stojanu v blízkosti filtru (do max. 10m)
montáž rozvaděče a kabelových rozvodů
výchozí revize elektro zařízení
dokumentace skutečného provedení zapojení rozvaděče
dodávka a montáž</t>
  </si>
  <si>
    <t>6.4</t>
  </si>
  <si>
    <t>Ponorné kalové čerpadlo prosáklé vody</t>
  </si>
  <si>
    <t>čerpání prosáklé vody z oblužného prostru mikrosítového filtru
Q = 3 l/s, H = 5 m
oběžné kolo vírové 
průchodnost kola 35 mm
0,72 kW, 230 V, 50 Hz
Jmen. proud 3,3 A
otáčky 2780 min-1
napojení na hadici
ochrana před přetížením (proudové a napěťové změny)
plovákový spínač
hmotnost 17 kg
včetně 3m hadice
umístění ve skladu - použití dle potřeby
dodávka a montáž</t>
  </si>
  <si>
    <t>6.5</t>
  </si>
  <si>
    <t>Měrný objekt</t>
  </si>
  <si>
    <r>
      <rPr>
        <sz val="10"/>
        <rFont val="Arial"/>
        <family val="2"/>
        <charset val="238"/>
      </rPr>
      <t xml:space="preserve">odtok z ČOV
měrný vestavbový žlab s kruhovým profilem 300mm - velikost 2
pro instalaci na vyústění kanalizačního potrubí
Qmin = 0,15 l/s
Qmax = 27 l/s
mat. oc. tř. 17
plech tl. 1,2 mm
osazený v kruhové betonové kanalizační šachtě
</t>
    </r>
    <r>
      <rPr>
        <sz val="10"/>
        <color indexed="23"/>
        <rFont val="Arial"/>
        <family val="2"/>
        <charset val="238"/>
      </rPr>
      <t xml:space="preserve">ultrazvuková sonda, úchyt sondy - oc.tř.17, vyhodnocovač průtoku včetně archivace dat budou použity stávající, přemístěné ze stávajícího měrného objektu
</t>
    </r>
    <r>
      <rPr>
        <sz val="10"/>
        <rFont val="Arial"/>
        <family val="2"/>
        <charset val="238"/>
      </rPr>
      <t>včetně kalibrace žlabu a sondy
dodávka a montáž</t>
    </r>
  </si>
  <si>
    <t>6.6</t>
  </si>
  <si>
    <t>Výtlak kalu z oplachu mikrosítového filtru</t>
  </si>
  <si>
    <r>
      <rPr>
        <sz val="10"/>
        <rFont val="Arial"/>
        <family val="2"/>
        <charset val="1"/>
      </rPr>
      <t xml:space="preserve">Zpětná klapka s koulí, DN 50, </t>
    </r>
    <r>
      <rPr>
        <sz val="10"/>
        <rFont val="Arial"/>
        <family val="2"/>
        <charset val="238"/>
      </rPr>
      <t xml:space="preserve">vnitřní závit </t>
    </r>
    <r>
      <rPr>
        <sz val="10"/>
        <rFont val="Arial"/>
        <family val="2"/>
        <charset val="1"/>
      </rPr>
      <t xml:space="preserve">G2“, mat. tvárná litina/hliník/pryž
Težká protikorozní povrchová ochrana epoxidovým povrstvením v kvalitě GSK </t>
    </r>
  </si>
  <si>
    <t>Hadicový trn s vnějším závitem G 2"/pr50 mosaz</t>
  </si>
  <si>
    <t>Svěrná spojka 50x2“vnitřní závit, PP/KOV</t>
  </si>
  <si>
    <t>Hadice spirální D vnitřní=50mm, médium – kal, mat. PVC</t>
  </si>
  <si>
    <t>7.1</t>
  </si>
  <si>
    <t>Vřetenové čerpadlo kalu (stávající zařízení - ponecháno)</t>
  </si>
  <si>
    <r>
      <rPr>
        <sz val="10"/>
        <color indexed="23"/>
        <rFont val="Arial"/>
        <family val="2"/>
        <charset val="238"/>
      </rPr>
      <t xml:space="preserve">umístění ve vstupním prostoru stávající linky 2 vedle uskladňovací jmky kalu
čerpání kalu na strojní odvodnění
jednovřetenové čerpadlo kalu - 1 stupňové (L-geometrie)
průtok 0,3 - 3 m3/h
výtlak 2 bar
pro provoz s frekvenčním měničem </t>
    </r>
    <r>
      <rPr>
        <sz val="10"/>
        <color indexed="23"/>
        <rFont val="Arial CE"/>
        <family val="2"/>
        <charset val="238"/>
      </rPr>
      <t xml:space="preserve">(FM je součástí dodávky rozvaděče linky odvodnění kalu)
</t>
    </r>
    <r>
      <rPr>
        <sz val="10"/>
        <color indexed="23"/>
        <rFont val="Arial"/>
        <family val="2"/>
        <charset val="238"/>
      </rPr>
      <t xml:space="preserve">sání DN50, PN16
výtlak DN50, PN16
1,5 kW, 400 V, 50 Hz
krytí IP55, izolace tř. F
ochrana proti přetlaku G3/4", 0-10 bar - hmotnost 0,6 kg
ochrana proti chodu na sucho
základová deska - ocel
</t>
    </r>
    <r>
      <rPr>
        <sz val="10"/>
        <rFont val="Arial"/>
        <family val="2"/>
        <charset val="238"/>
      </rPr>
      <t>stávající čerpadlo bude ponecháno, bude provedena výměna převodovky s jiným převodovým poměrem, aby výkon čerpadla byl 2 m3/h při cca 300 ot/mim
dodávka a montáž</t>
    </r>
  </si>
  <si>
    <t>7.2</t>
  </si>
  <si>
    <t>Indukční průtokoměr</t>
  </si>
  <si>
    <r>
      <rPr>
        <sz val="8"/>
        <rFont val="Arial CE"/>
        <family val="2"/>
      </rPr>
      <t xml:space="preserve">měření množství kalu čerpaného na strojní odvodnění
DN 25, PN 16
oddělené provedení
</t>
    </r>
    <r>
      <rPr>
        <sz val="10"/>
        <rFont val="Arial"/>
        <family val="2"/>
        <charset val="238"/>
      </rPr>
      <t xml:space="preserve">propojovací kabel dl. 8m
</t>
    </r>
    <r>
      <rPr>
        <sz val="8"/>
        <rFont val="Arial CE"/>
        <family val="2"/>
      </rPr>
      <t xml:space="preserve">hmotnost 3,5 kg
230V, 50Hz
krytí snímače IP67
</t>
    </r>
    <r>
      <rPr>
        <sz val="10"/>
        <rFont val="Arial"/>
        <family val="2"/>
        <charset val="238"/>
      </rPr>
      <t>krytí řídící jednotky IP65
řídící jednotka bude umístěna na stěně v blízkosti snímače
dodávka a montáž</t>
    </r>
  </si>
  <si>
    <t>7.3</t>
  </si>
  <si>
    <t>Odvodňovací šnekový lis</t>
  </si>
  <si>
    <r>
      <rPr>
        <sz val="10"/>
        <rFont val="Arial"/>
        <family val="2"/>
        <charset val="238"/>
      </rPr>
      <t xml:space="preserve">umístění v místnosti odvodnění kalu
pro odvodnění přebytečného kalu
</t>
    </r>
    <r>
      <rPr>
        <u/>
        <sz val="10"/>
        <rFont val="Arial"/>
        <family val="2"/>
        <charset val="238"/>
      </rPr>
      <t xml:space="preserve">Provozní parametry:
</t>
    </r>
    <r>
      <rPr>
        <sz val="10"/>
        <rFont val="Arial"/>
        <family val="2"/>
        <charset val="238"/>
      </rPr>
      <t xml:space="preserve">původ kalu - aerobně stabilizovaný kal 
obsah sušiny ve vstupním kalu cca 2%
vstupní průtok do 2 m3/h
látkové zatížení 40 kg NL/h
podíl organických látek &lt;70%
obsah sušiny v odvodněném kalu 18 - 24% v závislosti na jeho odvodnitelnosti
spotřeba proplachové vody 0,7 m3/h 4-5 bar (59 l/min při tlaku 3 bar, obvykle každých 60 - 120 minut 45 - 90 sekund - nastavení lze měnit)
</t>
    </r>
    <r>
      <rPr>
        <u/>
        <sz val="10"/>
        <rFont val="Arial"/>
        <family val="2"/>
        <charset val="238"/>
      </rPr>
      <t xml:space="preserve">Rozměry:
</t>
    </r>
    <r>
      <rPr>
        <sz val="10"/>
        <rFont val="Arial"/>
        <family val="2"/>
        <charset val="238"/>
      </rPr>
      <t xml:space="preserve">2700 x 750 x 1070 mm (d x š x v)
vstup kalu iG 2“
odtok filtrátu DN80 PN 10
přívod oplachové vody iG 1/2"
hmotnost prázdná 850 kg
hmotnost plná 1000 kg
</t>
    </r>
    <r>
      <rPr>
        <u/>
        <sz val="10"/>
        <rFont val="Arial"/>
        <family val="2"/>
        <charset val="238"/>
      </rPr>
      <t xml:space="preserve">Pohon:
</t>
    </r>
    <r>
      <rPr>
        <sz val="10"/>
        <rFont val="Arial"/>
        <family val="2"/>
        <charset val="238"/>
      </rPr>
      <t xml:space="preserve">0,55 kW, 400V / 50 Hz
otáčky šneku 0,3 - 1,7 ot/min
Materiálové provedení:
provedení částí zařízení v kontaktu s kalem z nerezové oceli 1.4301/PP/PE
</t>
    </r>
    <r>
      <rPr>
        <u/>
        <sz val="10"/>
        <rFont val="Arial"/>
        <family val="2"/>
        <charset val="238"/>
      </rPr>
      <t xml:space="preserve">Příslušenství:
</t>
    </r>
    <r>
      <rPr>
        <sz val="10"/>
        <rFont val="Arial"/>
        <family val="2"/>
        <charset val="238"/>
      </rPr>
      <t>Reakční nádž:
objem 200 l
Ø 506 mm
celková výška 1441 mm
prázdná hmotnost 123 kg
celková hmotnost 323 kg
kotvení 4x M12 / A4-70
míchadlo s pohonem vč. FM
0,55 kW, 400V / 50 Hz
vstup G2“
výstupní příruba DN80 / PN 16
materiálové provedení oc. tř. 17 (1.4301)
elektromagnetický ventil přívodu vody iG1/2“
včetně napojení na stávající rozvod vody v místnosti
ocelová konstrukce pod šnekový lis v. 700 mm - oc. tř. 17 (1.4301)
ocelová konstrukce pod reakční nádrž v. 200 mm - oc. tř. 17 (1.4301)
zprovoznění, zaškolení
dodávka a montáž</t>
    </r>
  </si>
  <si>
    <t>7.4</t>
  </si>
  <si>
    <t>Rozvaděč linky strojního odvodnění kalu</t>
  </si>
  <si>
    <r>
      <rPr>
        <sz val="10"/>
        <rFont val="Arial"/>
        <family val="2"/>
        <charset val="238"/>
      </rPr>
      <t xml:space="preserve">umístění v místnosti odvodnění kalu
</t>
    </r>
    <r>
      <rPr>
        <sz val="8"/>
        <rFont val="Arial CE"/>
        <family val="2"/>
      </rPr>
      <t xml:space="preserve">slouží k řízení linky odvodnění kalu
</t>
    </r>
    <r>
      <rPr>
        <u/>
        <sz val="10"/>
        <rFont val="Arial"/>
        <family val="2"/>
        <charset val="238"/>
      </rPr>
      <t xml:space="preserve">Ovládání:
</t>
    </r>
    <r>
      <rPr>
        <sz val="10"/>
        <rFont val="Arial"/>
        <family val="2"/>
        <charset val="238"/>
      </rPr>
      <t xml:space="preserve">šnekového lisu a reakční nádrže - frekvenční měnič
ostřikové vody
vzduchového kompresoru 
podávacího vřetenového čerpadla kalu řízeného frekvenčním měničem
indukčního průtokoměru kalu
stanice pro přípravu roztoku flokulantu
šnekového dopravníku
</t>
    </r>
    <r>
      <rPr>
        <u/>
        <sz val="10"/>
        <rFont val="Arial"/>
        <family val="2"/>
        <charset val="238"/>
      </rPr>
      <t xml:space="preserve">Součástí dodávky je:
</t>
    </r>
    <r>
      <rPr>
        <sz val="10"/>
        <rFont val="Arial"/>
        <family val="2"/>
        <charset val="238"/>
      </rPr>
      <t xml:space="preserve">operační dotykový panel pro ovládání celé technologické linky na dveřích rozvaděče
frekvenční měniče
software
kabelové rozvody a kabelové trasy z rozvaděče odvodnění kalu do periferních zařízení linky odvodňování kalu
montáž rozvaděče a kabelových rozvodů
osvědčení o kusové zkoušce rozvaděče
výchozí revize elektro zařízení
dokumentace skutečného provedení zapojení rozvaděče
</t>
    </r>
    <r>
      <rPr>
        <u/>
        <sz val="10"/>
        <rFont val="Arial"/>
        <family val="2"/>
        <charset val="238"/>
      </rPr>
      <t xml:space="preserve">Součástí dodávky není:
</t>
    </r>
    <r>
      <rPr>
        <sz val="10"/>
        <rFont val="Arial"/>
        <family val="2"/>
        <charset val="238"/>
      </rPr>
      <t xml:space="preserve">jištěný přívodní napájecí kabel pro rozvaděč linky odvodnění kalu
</t>
    </r>
    <r>
      <rPr>
        <sz val="10"/>
        <rFont val="Arial CE"/>
        <family val="2"/>
        <charset val="238"/>
      </rPr>
      <t xml:space="preserve">
</t>
    </r>
    <r>
      <rPr>
        <sz val="10"/>
        <rFont val="Arial"/>
        <family val="2"/>
        <charset val="238"/>
      </rPr>
      <t>Řídící skříň s řídícím systémem zajišťuje programovatelnou automatiku linky odvodňování kalu včetně jejího najetí a odstavení, proplachu šnekolisu, detekci poruch a jejich signalizaci. Zadávání a kontrola parametrů provozu prostřednictvím dotykového panelu. FM jsou součástí dodávky řídící skříně. Rozměry rozvaděče (š x h x v) 800 x 300 x 1200 mm, napájení 400/230 V, 50 Hz, IP 54.
dodávka a montáž</t>
    </r>
  </si>
  <si>
    <t>7.5</t>
  </si>
  <si>
    <t>Kompresorová stanice</t>
  </si>
  <si>
    <t>umístění v místnosti odvodnění kalu
pro zabezpečení tlakového vzduchu k odvodňovacímu lisu
Q = 9 m3/h 
výtlačný přetlak 10 bar, výtlak G1/4“
výkon el. mot. 1,5 kW
230V,50Hz
hmotnost 50 kg
76 dB
objem tlakové nádoby 50 l
rozměry - 819 x 485 x 744 mm
s redukčním ventilem a manometrem (provozní tlak 300 - 500 kPa, max. 1 MPa)
včetně 5m tlakové hadice pro připojení k odvodňovacímu lisu
dodávka a montáž</t>
  </si>
  <si>
    <t>7.6</t>
  </si>
  <si>
    <t>Šnekový dopravník</t>
  </si>
  <si>
    <t>pro dopravu odvodněného kalu od šnekového lisu do kontejneru
provedení pro venkovní montáž
materiál: ocel tř.17 (1.4301)
délka 4,4 m, sklon 21°, k odvodňovacímu lisu pod úhlem 80°
šnekovnice se středovou hřídelí průměr 225 mm
provozní výkon do 2 m3/h při min. sušině 18% odvodněného kalu
hmotnost prázdného dopravníku 280 kg
hmotnost při zaplnění kalem max. 500 kg
el.pohon: 1,5 kW, 400 V, 50 Hz
topný kabel 0,38 kW, 230 V
pohon s elektropřevodovkou v horní části dopravníku
venkovní část vytápěna v délce 3 m při zimním provozu topným kabelem, izolace s opláštěním nerez plechem, ovládání vyhřívání venkovním termostatem (alternativně lze zimní provoz řešit softwarově pravidelným chodem dopravníku v časových intervalech)
sběrná násypka s přírubou 350 x 410 mm (vnitřní rozměr 290 x 350 mm) a pryžovým kompenzátorem pro napojení na odvodňovací lis
výsypka 250 x 250 mm se sklopným a otočným skluzem dl. 1200 mm
natáčení nástavce ruční v rozmezí 360°
možnost nastavení sklonu skluzu šroubovým mechanismem
ve spodní části žlabu dopravníku odkalovací hrdlo s točivou přírubou DN65,PN10
1 ks výškově stavitelná podpěra
1 ks venkovní termostat
dodávka a montáž</t>
  </si>
  <si>
    <t>7.7</t>
  </si>
  <si>
    <t>Oceloplechový kontejner (stávající zařízení - ponecháno)</t>
  </si>
  <si>
    <t>umístění vedle objektu odvodnění kalu
na odvodněný kal
oceloplechový kontejner - výška oka 1000 mm 
vnější rozměry 3400 x 1900 x 1400 mm
objem 7,5 m3
zadní čelo výklopné podle horní osy otáčení, těsněné, jištěné šroubovými uzávěry
v zadní části kontejneru pevná střecha délky 500 mm
oc.tř.11 + nátěr</t>
  </si>
  <si>
    <t>7.8</t>
  </si>
  <si>
    <t>Stanice pro přípravu a dávkování tekutého polymeru</t>
  </si>
  <si>
    <r>
      <rPr>
        <sz val="10"/>
        <color indexed="8"/>
        <rFont val="Arial;Arial"/>
        <family val="2"/>
        <charset val="238"/>
      </rPr>
      <t xml:space="preserve">pro in-line přípravu roztoku flokulantu z emulzního koncentrátu
</t>
    </r>
    <r>
      <rPr>
        <sz val="10"/>
        <rFont val="Arial"/>
        <family val="2"/>
        <charset val="238"/>
      </rPr>
      <t xml:space="preserve">čerpání a míchání tekutého flokulantu s vodou, dávkování připravené směsi
rozměr (š x v x h) 570 x 770 x 220 mm
samonasávací peristaltické čerpadlo emulzního polymeru
</t>
    </r>
    <r>
      <rPr>
        <sz val="10"/>
        <color indexed="8"/>
        <rFont val="Arial;Arial"/>
        <family val="2"/>
        <charset val="238"/>
      </rPr>
      <t xml:space="preserve">zabezpečuje dávkování flokulantu v závislosti na průtoku kalu 
</t>
    </r>
    <r>
      <rPr>
        <sz val="10"/>
        <rFont val="Arial"/>
        <family val="2"/>
        <charset val="238"/>
      </rPr>
      <t>0,2 - 1 l/h tekutého polymeru
hmotnost prázdné stanice cca 25 kg
0,18 kW, 400 V, 50 Hz
přívod vody iG 1/2“
výstup roztoku iG 1/2“
montáž na stěnu
včetně hadičky sání tekutého polymeru (včetně sacího příslušenství) - dl. 2m
včetně napojení na stávající rozvod vody v místnosti
dodávka a montáž</t>
    </r>
  </si>
  <si>
    <t>7.9</t>
  </si>
  <si>
    <t>Axiální ventilátor na stěnu + žaluziová klapka samotížná (stávající zařízení - ponecháno)</t>
  </si>
  <si>
    <t>umístění v místnosti odvodnění kalu
montáž na stěnu
příkon 124 W
žaluziová klapka samotížná:</t>
  </si>
  <si>
    <t>7.10</t>
  </si>
  <si>
    <t>Ponorné vřetenové čerpadlo (stávající zařízení - ponecháno)</t>
  </si>
  <si>
    <t>umístění v ČS filtrátu
čerpání odpadních vod ze sociálního zařízení a filtrátu z odvodnění kalu
celonerezové vřetenové čerpadlo s řezacím zařízením
Q = 0,9 l/s, H = 10 m
čerpané medium: filtrát z odvodnění kalu a splašková odpadní voda (max. 40 °C)
1,1 kW, 400 V, 50 Hz
Jmenovitý proud 2,8 A
otáčky 2900 min-1
kabel 10 m
ochrana proti chodu nasucho
hmotnost 22 kg
výstupní potrubí G 1 1/2“
dodávka a montáž</t>
  </si>
  <si>
    <t>7.11</t>
  </si>
  <si>
    <t>Výtlak kalu k odvodnění - úprava stávajícího potrubí</t>
  </si>
  <si>
    <t>Redukce centrická, 60,3/33,7x2, mat. nerez 1.4301</t>
  </si>
  <si>
    <t>Šroubení vnitřní závit/přivařovací konec G 1“/33,7, mat. nerez 1.4401</t>
  </si>
  <si>
    <t>Šroubení přivařovací konce 60,3, mat. nerez 1.4401</t>
  </si>
  <si>
    <t>Odtok filtrátu z odvodnění kalu</t>
  </si>
  <si>
    <t xml:space="preserve">Koleno 90° R=1,5D, 26,9x2, mat. nerez 1.4301 </t>
  </si>
  <si>
    <t>Přírubový spoj DN 80, PN 10; šrouby, matice, podložky - mat. nerez, těsnění</t>
  </si>
  <si>
    <t>Závitový návarek vnější závit G 3/4“, mat. nerez 1.4301</t>
  </si>
  <si>
    <t>Kulový kohout, vnitřní závit G 3/4", mat. nerez 1.4408</t>
  </si>
  <si>
    <t>Vypouštění flokulační nádrže odvodnění kalu</t>
  </si>
  <si>
    <t xml:space="preserve">T-kus 90°, 84x2, mat. nerez 1.4301 </t>
  </si>
  <si>
    <t>Přírubový spoj DN 80, PN 10 (prodloužený) pro bezpřírubové nožové šoupátko; šrouby, matice, podložky - mat. nerez, těsnění</t>
  </si>
  <si>
    <t>Nožové bezpřírubové šoupátko, DN 80, PN 10, s ručním kolem, mat. šedá litina/NBR/nerez
Težká protikorozní povrchová ochrana epoxidovým povrstvením v kvalitě GSK</t>
  </si>
  <si>
    <t>Závitový návarek vnější závit G 3“, mat. nerez 1.4301</t>
  </si>
  <si>
    <t>Odtok filtrátu ze šnekového dopravníku</t>
  </si>
  <si>
    <t>Trubka svařovaná DN 65, 70x2, mat. nerez DIN1.4301</t>
  </si>
  <si>
    <t xml:space="preserve">T-kus atypické/šikmé napojení potrubí, mat. nerez 1.4301 </t>
  </si>
  <si>
    <t>Lemový kroužek DN 65, 70x2, mat. nerez DIN1.4301</t>
  </si>
  <si>
    <t>Příruba točivá, DN 65, PN 10, mat. nerez DIN1.4301</t>
  </si>
  <si>
    <t>Přírubový spoj DN 65, PN 10 (prodloužený) pro bezpřírubové nožové šoupátko; šrouby, matice, podložky - mat. nerez, těsnění</t>
  </si>
  <si>
    <t>Nožové bezpřírubové šoupátko, DN 65, PN 10, s ručním kolem, mat. šedá litina/NBR/nerez
Težká protikorozní povrchová ochrana epoxidovým povrstvením v kvalitě GSK</t>
  </si>
  <si>
    <t>Flokulant odvodnění kalu</t>
  </si>
  <si>
    <t>Trubka svařovaná DN 20, 26,9x2, mat. nerez 1.4301</t>
  </si>
  <si>
    <t>Redukce centrická, 26,9/21,3x2, mat. nerez 1.4301</t>
  </si>
  <si>
    <t>Šroubení vnější závit/přivařovací konec G 1/2“/21,3, mat. nerez 1.4401</t>
  </si>
  <si>
    <t>Šroubení vnější závit/přivařovací konec G 3/4“/26,9, mat. nerez 1.4401</t>
  </si>
  <si>
    <t>Technologie - provozní soubory (PS)</t>
  </si>
  <si>
    <t>272311100R1</t>
  </si>
  <si>
    <t>Separační folie - kluzná vrstva</t>
  </si>
  <si>
    <t>Kompletní konstrukce ČOV, nádrží ze ŽB se zvýšenými nároky na prostředí tř. C 30/37 tl přes 300 mm, XC4, XA3, XF3, vč výplně pracovních spar</t>
  </si>
  <si>
    <t>9770001R1</t>
  </si>
  <si>
    <t>9770001R2</t>
  </si>
  <si>
    <t>Montáž a dodávka ocelového přístřešku - profily 100/100/5 vč kotevních prvků</t>
  </si>
  <si>
    <t xml:space="preserve">Montáž a dodávka zastřešení a výplně bočních stěn polykarbonátem </t>
  </si>
  <si>
    <t>490,87/1000</t>
  </si>
  <si>
    <t>"stěny" 13126,53/1000</t>
  </si>
  <si>
    <t>"základ deska" 13274,88/1000</t>
  </si>
  <si>
    <t>5,0*2,2*0,3</t>
  </si>
  <si>
    <t>Základové desky ze ŽB bez zvýšených nároků na prostředí tř. C25/30 XF2</t>
  </si>
  <si>
    <t>(5,0*2+2,2*2)*0,3</t>
  </si>
  <si>
    <t>(5,0*2,2*7,9*1,15)/1000*2</t>
  </si>
  <si>
    <t>(1,2*0,5*7,9*1,15)/1000*2</t>
  </si>
  <si>
    <t>27336901R1</t>
  </si>
  <si>
    <t xml:space="preserve">Odstranění nečistot bet povrchu, adhézní můstek , trny pr 8 mma 300/300 mmdo betonu hl 130 mm, celk dl 150 mm </t>
  </si>
  <si>
    <t>Jádrové vrtání betonové kce pro prostupy - dle požadavku technologie</t>
  </si>
  <si>
    <t>Utěsnění prostupů manžetou nebo jiných určeným způsobem - poče tdle technolog části</t>
  </si>
  <si>
    <t>Čerpání vody na dopravní výšku do 10 m průměrný přítok do 1000 l/min</t>
  </si>
  <si>
    <t>den</t>
  </si>
  <si>
    <t>Vodorovné přemístění do 500 m výkopku/sypaniny z horniny třídy 1-5 na mezideponii</t>
  </si>
  <si>
    <t>162701105</t>
  </si>
  <si>
    <t>Vodorovné přemístění do 3000 m výkopku/sypaniny horniny 1 - 5</t>
  </si>
  <si>
    <t>162701605a</t>
  </si>
  <si>
    <t>Polatek za skládku</t>
  </si>
  <si>
    <t>"zemina na zásyp" 520,086*2</t>
  </si>
  <si>
    <t>"výkop - zásyp"   942,55-520,086</t>
  </si>
  <si>
    <t>422,464*1,8</t>
  </si>
  <si>
    <t>"výkop" 942,55</t>
  </si>
  <si>
    <t>"zásyp" 520,086</t>
  </si>
  <si>
    <t>"výkop - zásyp"   31,48-5,4</t>
  </si>
  <si>
    <t>26,08*1,8</t>
  </si>
  <si>
    <t>"zemina na zásyp" 37,927*2</t>
  </si>
  <si>
    <r>
      <rPr>
        <b/>
        <sz val="8"/>
        <color rgb="FF505050"/>
        <rFont val="Arial CE"/>
        <family val="2"/>
        <charset val="238"/>
      </rPr>
      <t xml:space="preserve">"výkop - zásyp"   </t>
    </r>
    <r>
      <rPr>
        <sz val="8"/>
        <color rgb="FF505050"/>
        <rFont val="Arial CE"/>
      </rPr>
      <t>55,267-37,927</t>
    </r>
  </si>
  <si>
    <t>17,34*1,8</t>
  </si>
  <si>
    <t>"zásyp"111,144*2</t>
  </si>
  <si>
    <t>"výkop - zásyp"  177,624-111,144</t>
  </si>
  <si>
    <t>66,48*1,8</t>
  </si>
  <si>
    <t>64,049*1,8</t>
  </si>
  <si>
    <t>896112R1</t>
  </si>
  <si>
    <t>Zaslepení stávající nevyužívaných prostupů</t>
  </si>
  <si>
    <t>896112R2</t>
  </si>
  <si>
    <t>896112R3</t>
  </si>
  <si>
    <t>Vyčištění nádrže po vyklizení bahna</t>
  </si>
  <si>
    <t>Vyklizení bahna z nádrže vč odvozu a poplatku</t>
  </si>
  <si>
    <t>896112R4</t>
  </si>
  <si>
    <t>Čištění betonových a ostatních ploch tlakovou vodou</t>
  </si>
  <si>
    <t>Těsnící plech ve svitku do pracovních spar betonových kcí s bitumenem oboustranným š 150 mm</t>
  </si>
  <si>
    <t>Provedení zkoušky vodotěsnosti nádrže do 1000 m3</t>
  </si>
  <si>
    <t>voda pitná pro smluvní odběratele</t>
  </si>
  <si>
    <t>Montáž lešení prostorového trubkového lehkého bez podlah zatížení do 200 kg/m2 v do 10 m</t>
  </si>
  <si>
    <t>Příplatek k lešení prostorovému trubkovému lehkému bez podlah do 200 kg/m2 v do 10 m za každý den použití</t>
  </si>
  <si>
    <t>Demontáž lešení prostorového trubkového lehkého bez podlah zatížení do 200 kg/m2 v do 10 m</t>
  </si>
  <si>
    <t>Montáž lešeňové podlahy s příčníky nebo podélníky pro trubková lešení v do 10 m</t>
  </si>
  <si>
    <t>Příplatek k lešeňové podlaze s příčníky nebo podélníky pro trubková lešení v do 10 m za každý den použití</t>
  </si>
  <si>
    <t>Demontáž lešeňové podlahy s příčníky nebo podélníky pro trubková lešení v do 10 m</t>
  </si>
  <si>
    <t>943111111</t>
  </si>
  <si>
    <t>943111211</t>
  </si>
  <si>
    <t>943111811</t>
  </si>
  <si>
    <t>949211111</t>
  </si>
  <si>
    <t>949211211</t>
  </si>
  <si>
    <t>949211811</t>
  </si>
  <si>
    <t>08211320</t>
  </si>
  <si>
    <t>933901111</t>
  </si>
  <si>
    <t>953334443</t>
  </si>
  <si>
    <t>2127501R1</t>
  </si>
  <si>
    <t>Čerpací studna  DN 800 - dod. + montáž + demontáž</t>
  </si>
  <si>
    <t>Sádrokartony</t>
  </si>
  <si>
    <t>Oplocení</t>
  </si>
  <si>
    <t xml:space="preserve">    3 - Oplocení</t>
  </si>
  <si>
    <t xml:space="preserve">    1 - Zemní práce a sadové úpravy</t>
  </si>
  <si>
    <t>Zemní práce a sadové úpravy</t>
  </si>
  <si>
    <t>Lokální oprava plastového zakrytí krovu</t>
  </si>
  <si>
    <t>Vybourání prostupů 100x100 mm zivo tl 400 mm</t>
  </si>
  <si>
    <t>Zámečnické konstrukce</t>
  </si>
  <si>
    <t>998767002</t>
  </si>
  <si>
    <t>Přesun hmot pro zámečnické kce do 6,0 m</t>
  </si>
  <si>
    <t xml:space="preserve">    767 Zámečnické konstrukce</t>
  </si>
  <si>
    <t>Přesun hmot HSV</t>
  </si>
  <si>
    <t>Přesun hmot pro PSV</t>
  </si>
  <si>
    <t xml:space="preserve">Vyklizení bahna z nádrže </t>
  </si>
  <si>
    <t>Vyklizení bahna z nádrže</t>
  </si>
  <si>
    <t>ELEKTROČÁST</t>
  </si>
  <si>
    <t>Zdivo nosné tl 300 mm akustické  bloky, 20Mpa v tlaku, na MVC, 58 dB neprůzvučnost</t>
  </si>
  <si>
    <t>Stupadla šachtová</t>
  </si>
  <si>
    <t xml:space="preserve">Strop keramický tl 21 cm z keramických tvarovek vč nosníků </t>
  </si>
  <si>
    <t>Chránička  DN80</t>
  </si>
  <si>
    <t xml:space="preserve">Kyslíková sonda </t>
  </si>
  <si>
    <t>Tlumivka 00,90/400-7-01,00/440</t>
  </si>
  <si>
    <t>Tlumivka 01,80/400-7-02,00/440</t>
  </si>
  <si>
    <t>Tlumivka 02,70/400-7-03,15/440</t>
  </si>
  <si>
    <t>Tlumivka 05,60/400-7-06,25/440</t>
  </si>
  <si>
    <t>Kompenzační kondenzátor 00,80/400-01,00/440</t>
  </si>
  <si>
    <t>Kompenzační kondenzátor 01,50/400-02,00/440</t>
  </si>
  <si>
    <t>Kompenzační kondenzátor 02,50/400-03,15/440</t>
  </si>
  <si>
    <t>Kompenzační kondenzátor 05,00/400-06,25/440</t>
  </si>
  <si>
    <t>SDK podhled zavěšená dvouvrstvá kce profil CD desky tl 12,5 mm</t>
  </si>
  <si>
    <t>Stykač  02,5 A00 A04</t>
  </si>
  <si>
    <t>Stykač 05,0 A00 A07</t>
  </si>
  <si>
    <t>Stykač 07,5 A00 A11</t>
  </si>
  <si>
    <t>Regulátor jalového výkonu  1106</t>
  </si>
  <si>
    <t xml:space="preserve">Router </t>
  </si>
  <si>
    <t>PLC 750-8212+ I/O</t>
  </si>
  <si>
    <t>Skříň, vnitřní dveře, vnější prosklené</t>
  </si>
  <si>
    <t xml:space="preserve">Napájecí zdroj </t>
  </si>
  <si>
    <t>Motorový spouštěč, 3P  + pomocné kontakty</t>
  </si>
  <si>
    <t>Publicita stavby - banner + pamětní deska dle podmínek poskytovatele dotace</t>
  </si>
  <si>
    <t>0,3*((7,1*2+2,6*2)*3,1-(1,6*2,0+0,74*0,4+0,35*0,35))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</si>
</sst>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  <numFmt numFmtId="168" formatCode="####;\-####"/>
    <numFmt numFmtId="169" formatCode="#,##0\ &quot;Kč&quot;"/>
    <numFmt numFmtId="170" formatCode="#,##0&quot; Kč&quot;"/>
  </numFmts>
  <fonts count="78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8"/>
      <name val="Arial CE"/>
      <family val="2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8"/>
      <name val="Arial CE"/>
      <charset val="110"/>
    </font>
    <font>
      <b/>
      <u/>
      <sz val="12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</font>
    <font>
      <sz val="11"/>
      <color theme="1"/>
      <name val="Calibri"/>
      <scheme val="minor"/>
    </font>
    <font>
      <b/>
      <sz val="10"/>
      <color theme="1"/>
      <name val="Arial Narrow"/>
    </font>
    <font>
      <b/>
      <sz val="11"/>
      <color theme="1"/>
      <name val="Calibri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Arial Narrow"/>
    </font>
    <font>
      <b/>
      <sz val="11"/>
      <color rgb="FF003366"/>
      <name val="Arial CE"/>
      <family val="2"/>
      <charset val="238"/>
    </font>
    <font>
      <sz val="10"/>
      <name val="Arial CE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b/>
      <sz val="10"/>
      <name val="Arial CE"/>
      <family val="2"/>
      <charset val="238"/>
    </font>
    <font>
      <sz val="10"/>
      <name val="Arial"/>
      <family val="2"/>
      <charset val="1"/>
    </font>
    <font>
      <sz val="12"/>
      <name val="Arial CE"/>
      <family val="2"/>
      <charset val="1"/>
    </font>
    <font>
      <b/>
      <sz val="12"/>
      <name val="Arial CE"/>
      <family val="2"/>
      <charset val="1"/>
    </font>
    <font>
      <i/>
      <sz val="10"/>
      <name val="Arial"/>
      <family val="2"/>
      <charset val="238"/>
    </font>
    <font>
      <sz val="10"/>
      <color indexed="23"/>
      <name val="Arial"/>
      <family val="2"/>
      <charset val="1"/>
    </font>
    <font>
      <b/>
      <sz val="10"/>
      <color indexed="23"/>
      <name val="Arial"/>
      <family val="2"/>
      <charset val="1"/>
    </font>
    <font>
      <sz val="10"/>
      <color indexed="23"/>
      <name val="Arial"/>
      <family val="2"/>
      <charset val="238"/>
    </font>
    <font>
      <b/>
      <sz val="10"/>
      <color indexed="23"/>
      <name val="Arial"/>
      <family val="2"/>
      <charset val="238"/>
    </font>
    <font>
      <sz val="11"/>
      <name val="Arial"/>
      <family val="2"/>
      <charset val="1"/>
    </font>
    <font>
      <u/>
      <sz val="10"/>
      <name val="Arial"/>
      <family val="2"/>
      <charset val="238"/>
    </font>
    <font>
      <sz val="10"/>
      <color indexed="23"/>
      <name val="Symbol"/>
      <family val="1"/>
      <charset val="2"/>
    </font>
    <font>
      <i/>
      <sz val="10"/>
      <name val="Arial"/>
      <family val="2"/>
      <charset val="1"/>
    </font>
    <font>
      <sz val="10"/>
      <color indexed="23"/>
      <name val="Arial CE"/>
      <family val="2"/>
      <charset val="238"/>
    </font>
    <font>
      <sz val="10"/>
      <color indexed="8"/>
      <name val="Arial;Arial"/>
      <family val="2"/>
      <charset val="238"/>
    </font>
    <font>
      <sz val="9"/>
      <name val="Arial CE"/>
      <family val="2"/>
      <charset val="238"/>
    </font>
    <font>
      <b/>
      <sz val="8"/>
      <color rgb="FF505050"/>
      <name val="Arial CE"/>
      <family val="2"/>
      <charset val="238"/>
    </font>
    <font>
      <sz val="8"/>
      <color rgb="FF505050"/>
      <name val="Arial CE"/>
      <family val="2"/>
      <charset val="238"/>
    </font>
    <font>
      <b/>
      <sz val="8"/>
      <color rgb="FF003366"/>
      <name val="Arial CE"/>
      <family val="2"/>
      <charset val="238"/>
    </font>
    <font>
      <b/>
      <sz val="10"/>
      <color rgb="FF003366"/>
      <name val="Arial CE"/>
      <family val="2"/>
      <charset val="238"/>
    </font>
    <font>
      <sz val="10"/>
      <color rgb="FF969696"/>
      <name val="Arial CE"/>
      <family val="2"/>
      <charset val="238"/>
    </font>
    <font>
      <sz val="10"/>
      <color rgb="FF003366"/>
      <name val="Arial CE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0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thin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5" fillId="0" borderId="0" applyNumberFormat="0" applyFill="0" applyBorder="0" applyAlignment="0" applyProtection="0"/>
    <xf numFmtId="44" fontId="36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0" fontId="52" fillId="0" borderId="0"/>
  </cellStyleXfs>
  <cellXfs count="72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44" fontId="22" fillId="0" borderId="0" xfId="2" applyFont="1" applyAlignment="1">
      <alignment vertical="center"/>
    </xf>
    <xf numFmtId="44" fontId="0" fillId="0" borderId="0" xfId="2" applyFont="1" applyAlignment="1">
      <alignment vertical="center"/>
    </xf>
    <xf numFmtId="44" fontId="2" fillId="0" borderId="0" xfId="2" applyFont="1" applyAlignment="1">
      <alignment horizontal="right" vertical="center"/>
    </xf>
    <xf numFmtId="44" fontId="2" fillId="0" borderId="0" xfId="2" applyFont="1" applyAlignment="1">
      <alignment vertical="center"/>
    </xf>
    <xf numFmtId="44" fontId="0" fillId="0" borderId="12" xfId="2" applyFont="1" applyBorder="1" applyAlignment="1">
      <alignment vertical="center"/>
    </xf>
    <xf numFmtId="44" fontId="5" fillId="4" borderId="7" xfId="2" applyFont="1" applyFill="1" applyBorder="1" applyAlignment="1">
      <alignment vertical="center"/>
    </xf>
    <xf numFmtId="44" fontId="7" fillId="0" borderId="20" xfId="2" applyFont="1" applyBorder="1" applyAlignment="1">
      <alignment vertical="center"/>
    </xf>
    <xf numFmtId="44" fontId="22" fillId="0" borderId="0" xfId="2" applyFont="1"/>
    <xf numFmtId="44" fontId="20" fillId="0" borderId="22" xfId="2" applyFont="1" applyBorder="1" applyAlignment="1" applyProtection="1">
      <alignment vertical="center"/>
      <protection locked="0"/>
    </xf>
    <xf numFmtId="44" fontId="8" fillId="0" borderId="0" xfId="2" applyFont="1" applyAlignment="1">
      <alignment vertical="center"/>
    </xf>
    <xf numFmtId="44" fontId="9" fillId="0" borderId="0" xfId="2" applyFont="1" applyAlignment="1">
      <alignment vertical="center"/>
    </xf>
    <xf numFmtId="44" fontId="10" fillId="0" borderId="0" xfId="2" applyFont="1" applyAlignment="1">
      <alignment vertical="center"/>
    </xf>
    <xf numFmtId="44" fontId="33" fillId="0" borderId="22" xfId="2" applyFont="1" applyBorder="1" applyAlignment="1" applyProtection="1">
      <alignment vertical="center"/>
      <protection locked="0"/>
    </xf>
    <xf numFmtId="44" fontId="0" fillId="0" borderId="10" xfId="2" applyFont="1" applyBorder="1" applyAlignment="1">
      <alignment vertical="center"/>
    </xf>
    <xf numFmtId="44" fontId="0" fillId="0" borderId="0" xfId="2" applyFont="1"/>
    <xf numFmtId="44" fontId="11" fillId="0" borderId="0" xfId="2" applyFont="1" applyAlignment="1">
      <alignment vertical="center"/>
    </xf>
    <xf numFmtId="0" fontId="38" fillId="0" borderId="0" xfId="3"/>
    <xf numFmtId="0" fontId="38" fillId="5" borderId="32" xfId="3" applyFill="1" applyBorder="1" applyAlignment="1">
      <alignment horizontal="center"/>
    </xf>
    <xf numFmtId="0" fontId="41" fillId="5" borderId="32" xfId="3" applyFont="1" applyFill="1" applyBorder="1" applyAlignment="1">
      <alignment horizontal="center"/>
    </xf>
    <xf numFmtId="0" fontId="41" fillId="5" borderId="32" xfId="3" applyFont="1" applyFill="1" applyBorder="1"/>
    <xf numFmtId="2" fontId="38" fillId="5" borderId="32" xfId="3" applyNumberFormat="1" applyFill="1" applyBorder="1" applyAlignment="1">
      <alignment horizontal="center"/>
    </xf>
    <xf numFmtId="0" fontId="38" fillId="0" borderId="32" xfId="3" applyBorder="1" applyAlignment="1">
      <alignment horizontal="center" vertical="top" wrapText="1"/>
    </xf>
    <xf numFmtId="0" fontId="38" fillId="0" borderId="32" xfId="3" applyBorder="1" applyAlignment="1">
      <alignment horizontal="left" vertical="top" wrapText="1"/>
    </xf>
    <xf numFmtId="0" fontId="42" fillId="0" borderId="32" xfId="3" applyFont="1" applyBorder="1" applyAlignment="1">
      <alignment horizontal="left" vertical="top" wrapText="1"/>
    </xf>
    <xf numFmtId="44" fontId="0" fillId="5" borderId="32" xfId="4" applyFont="1" applyFill="1" applyBorder="1" applyAlignment="1">
      <alignment horizontal="center"/>
    </xf>
    <xf numFmtId="0" fontId="38" fillId="0" borderId="32" xfId="3" applyBorder="1" applyAlignment="1">
      <alignment horizontal="center"/>
    </xf>
    <xf numFmtId="0" fontId="38" fillId="0" borderId="32" xfId="3" applyBorder="1"/>
    <xf numFmtId="0" fontId="43" fillId="0" borderId="32" xfId="3" applyFont="1" applyBorder="1" applyAlignment="1">
      <alignment horizontal="left" vertical="top" wrapText="1"/>
    </xf>
    <xf numFmtId="0" fontId="38" fillId="0" borderId="32" xfId="3" applyBorder="1" applyAlignment="1">
      <alignment wrapText="1"/>
    </xf>
    <xf numFmtId="0" fontId="41" fillId="5" borderId="32" xfId="3" applyFont="1" applyFill="1" applyBorder="1" applyAlignment="1">
      <alignment wrapText="1"/>
    </xf>
    <xf numFmtId="0" fontId="38" fillId="0" borderId="0" xfId="3" applyAlignment="1">
      <alignment horizontal="center"/>
    </xf>
    <xf numFmtId="44" fontId="41" fillId="0" borderId="32" xfId="4" applyFont="1" applyFill="1" applyBorder="1" applyAlignment="1">
      <alignment horizontal="center" vertical="center"/>
    </xf>
    <xf numFmtId="0" fontId="38" fillId="0" borderId="0" xfId="3" applyAlignment="1">
      <alignment horizontal="center" vertical="top" wrapText="1"/>
    </xf>
    <xf numFmtId="44" fontId="0" fillId="0" borderId="0" xfId="4" applyFont="1" applyBorder="1" applyAlignment="1">
      <alignment horizontal="center" vertical="top" wrapText="1"/>
    </xf>
    <xf numFmtId="0" fontId="38" fillId="0" borderId="0" xfId="3" applyAlignment="1">
      <alignment wrapText="1"/>
    </xf>
    <xf numFmtId="44" fontId="0" fillId="0" borderId="0" xfId="4" applyFont="1" applyAlignment="1">
      <alignment horizontal="center"/>
    </xf>
    <xf numFmtId="49" fontId="46" fillId="0" borderId="0" xfId="5" applyNumberFormat="1" applyFont="1"/>
    <xf numFmtId="0" fontId="47" fillId="0" borderId="0" xfId="5" applyFont="1"/>
    <xf numFmtId="0" fontId="45" fillId="0" borderId="0" xfId="5"/>
    <xf numFmtId="1" fontId="46" fillId="0" borderId="0" xfId="5" applyNumberFormat="1" applyFont="1"/>
    <xf numFmtId="0" fontId="46" fillId="0" borderId="0" xfId="5" applyFont="1"/>
    <xf numFmtId="169" fontId="46" fillId="0" borderId="0" xfId="5" applyNumberFormat="1" applyFont="1"/>
    <xf numFmtId="49" fontId="48" fillId="0" borderId="0" xfId="5" applyNumberFormat="1" applyFont="1"/>
    <xf numFmtId="1" fontId="49" fillId="0" borderId="33" xfId="5" applyNumberFormat="1" applyFont="1" applyBorder="1"/>
    <xf numFmtId="49" fontId="49" fillId="0" borderId="34" xfId="5" applyNumberFormat="1" applyFont="1" applyBorder="1"/>
    <xf numFmtId="4" fontId="50" fillId="0" borderId="34" xfId="5" applyNumberFormat="1" applyFont="1" applyBorder="1"/>
    <xf numFmtId="49" fontId="50" fillId="0" borderId="34" xfId="5" applyNumberFormat="1" applyFont="1" applyBorder="1"/>
    <xf numFmtId="44" fontId="50" fillId="0" borderId="35" xfId="6" applyFont="1" applyBorder="1"/>
    <xf numFmtId="1" fontId="49" fillId="0" borderId="36" xfId="5" applyNumberFormat="1" applyFont="1" applyBorder="1"/>
    <xf numFmtId="49" fontId="50" fillId="0" borderId="32" xfId="5" applyNumberFormat="1" applyFont="1" applyBorder="1"/>
    <xf numFmtId="4" fontId="50" fillId="0" borderId="32" xfId="5" applyNumberFormat="1" applyFont="1" applyBorder="1"/>
    <xf numFmtId="44" fontId="50" fillId="0" borderId="37" xfId="6" applyFont="1" applyBorder="1"/>
    <xf numFmtId="49" fontId="49" fillId="0" borderId="32" xfId="5" applyNumberFormat="1" applyFont="1" applyBorder="1"/>
    <xf numFmtId="0" fontId="45" fillId="0" borderId="32" xfId="5" applyBorder="1"/>
    <xf numFmtId="1" fontId="49" fillId="0" borderId="38" xfId="5" applyNumberFormat="1" applyFont="1" applyBorder="1"/>
    <xf numFmtId="49" fontId="49" fillId="0" borderId="39" xfId="5" applyNumberFormat="1" applyFont="1" applyBorder="1"/>
    <xf numFmtId="4" fontId="50" fillId="0" borderId="39" xfId="5" applyNumberFormat="1" applyFont="1" applyBorder="1"/>
    <xf numFmtId="44" fontId="50" fillId="0" borderId="40" xfId="6" applyFont="1" applyBorder="1"/>
    <xf numFmtId="44" fontId="46" fillId="0" borderId="0" xfId="6" applyFont="1"/>
    <xf numFmtId="1" fontId="50" fillId="0" borderId="33" xfId="5" applyNumberFormat="1" applyFont="1" applyBorder="1"/>
    <xf numFmtId="1" fontId="50" fillId="0" borderId="36" xfId="5" applyNumberFormat="1" applyFont="1" applyBorder="1"/>
    <xf numFmtId="1" fontId="50" fillId="0" borderId="38" xfId="5" applyNumberFormat="1" applyFont="1" applyBorder="1"/>
    <xf numFmtId="1" fontId="50" fillId="0" borderId="0" xfId="5" applyNumberFormat="1" applyFont="1"/>
    <xf numFmtId="49" fontId="49" fillId="0" borderId="0" xfId="5" applyNumberFormat="1" applyFont="1"/>
    <xf numFmtId="4" fontId="50" fillId="0" borderId="0" xfId="5" applyNumberFormat="1" applyFont="1"/>
    <xf numFmtId="44" fontId="50" fillId="0" borderId="0" xfId="6" applyFont="1"/>
    <xf numFmtId="4" fontId="45" fillId="0" borderId="0" xfId="5" applyNumberFormat="1"/>
    <xf numFmtId="49" fontId="50" fillId="0" borderId="0" xfId="5" applyNumberFormat="1" applyFont="1"/>
    <xf numFmtId="49" fontId="50" fillId="0" borderId="39" xfId="5" applyNumberFormat="1" applyFont="1" applyBorder="1"/>
    <xf numFmtId="0" fontId="37" fillId="0" borderId="0" xfId="5" applyFont="1"/>
    <xf numFmtId="44" fontId="0" fillId="0" borderId="0" xfId="6" applyFont="1"/>
    <xf numFmtId="0" fontId="1" fillId="0" borderId="34" xfId="5" applyFont="1" applyBorder="1"/>
    <xf numFmtId="4" fontId="49" fillId="0" borderId="34" xfId="5" applyNumberFormat="1" applyFont="1" applyBorder="1"/>
    <xf numFmtId="0" fontId="1" fillId="0" borderId="32" xfId="5" applyFont="1" applyBorder="1"/>
    <xf numFmtId="4" fontId="49" fillId="0" borderId="32" xfId="5" applyNumberFormat="1" applyFont="1" applyBorder="1"/>
    <xf numFmtId="0" fontId="45" fillId="0" borderId="36" xfId="5" applyBorder="1"/>
    <xf numFmtId="0" fontId="45" fillId="0" borderId="38" xfId="5" applyBorder="1"/>
    <xf numFmtId="0" fontId="1" fillId="0" borderId="39" xfId="5" applyFont="1" applyBorder="1"/>
    <xf numFmtId="4" fontId="49" fillId="0" borderId="39" xfId="5" applyNumberFormat="1" applyFont="1" applyBorder="1"/>
    <xf numFmtId="0" fontId="45" fillId="0" borderId="33" xfId="5" applyBorder="1"/>
    <xf numFmtId="0" fontId="45" fillId="0" borderId="34" xfId="5" applyBorder="1"/>
    <xf numFmtId="0" fontId="45" fillId="0" borderId="39" xfId="5" applyBorder="1"/>
    <xf numFmtId="0" fontId="45" fillId="0" borderId="32" xfId="5" applyBorder="1" applyAlignment="1">
      <alignment horizontal="center"/>
    </xf>
    <xf numFmtId="0" fontId="49" fillId="0" borderId="32" xfId="5" applyFont="1" applyBorder="1"/>
    <xf numFmtId="0" fontId="50" fillId="0" borderId="32" xfId="5" applyFont="1" applyBorder="1"/>
    <xf numFmtId="0" fontId="50" fillId="0" borderId="0" xfId="5" applyFont="1"/>
    <xf numFmtId="0" fontId="50" fillId="0" borderId="33" xfId="5" applyFont="1" applyBorder="1"/>
    <xf numFmtId="49" fontId="49" fillId="0" borderId="34" xfId="5" applyNumberFormat="1" applyFont="1" applyBorder="1" applyAlignment="1">
      <alignment vertical="top" wrapText="1"/>
    </xf>
    <xf numFmtId="0" fontId="50" fillId="0" borderId="34" xfId="5" applyFont="1" applyBorder="1"/>
    <xf numFmtId="0" fontId="49" fillId="0" borderId="34" xfId="5" applyFont="1" applyBorder="1"/>
    <xf numFmtId="0" fontId="50" fillId="0" borderId="41" xfId="5" applyFont="1" applyBorder="1"/>
    <xf numFmtId="0" fontId="50" fillId="0" borderId="36" xfId="5" applyFont="1" applyBorder="1"/>
    <xf numFmtId="0" fontId="50" fillId="0" borderId="38" xfId="5" applyFont="1" applyBorder="1"/>
    <xf numFmtId="0" fontId="49" fillId="0" borderId="39" xfId="5" applyFont="1" applyBorder="1"/>
    <xf numFmtId="0" fontId="50" fillId="0" borderId="39" xfId="5" applyFont="1" applyBorder="1"/>
    <xf numFmtId="44" fontId="49" fillId="0" borderId="0" xfId="6" applyFont="1"/>
    <xf numFmtId="44" fontId="48" fillId="0" borderId="0" xfId="6" applyFont="1"/>
    <xf numFmtId="1" fontId="46" fillId="6" borderId="42" xfId="5" applyNumberFormat="1" applyFont="1" applyFill="1" applyBorder="1"/>
    <xf numFmtId="49" fontId="48" fillId="6" borderId="43" xfId="5" applyNumberFormat="1" applyFont="1" applyFill="1" applyBorder="1"/>
    <xf numFmtId="0" fontId="46" fillId="6" borderId="43" xfId="5" applyFont="1" applyFill="1" applyBorder="1"/>
    <xf numFmtId="169" fontId="46" fillId="6" borderId="44" xfId="5" applyNumberFormat="1" applyFont="1" applyFill="1" applyBorder="1"/>
    <xf numFmtId="0" fontId="43" fillId="0" borderId="0" xfId="7" applyFont="1" applyAlignment="1">
      <alignment vertical="center"/>
    </xf>
    <xf numFmtId="0" fontId="43" fillId="0" borderId="0" xfId="7" applyFont="1" applyAlignment="1">
      <alignment horizontal="center" vertical="center" wrapText="1"/>
    </xf>
    <xf numFmtId="0" fontId="43" fillId="0" borderId="0" xfId="7" applyFont="1" applyAlignment="1">
      <alignment horizontal="left" vertical="top" wrapText="1"/>
    </xf>
    <xf numFmtId="0" fontId="43" fillId="0" borderId="0" xfId="7" applyFont="1" applyAlignment="1">
      <alignment horizontal="left"/>
    </xf>
    <xf numFmtId="0" fontId="43" fillId="0" borderId="0" xfId="7" applyFont="1"/>
    <xf numFmtId="0" fontId="43" fillId="0" borderId="0" xfId="7" applyFont="1" applyAlignment="1">
      <alignment horizontal="left" vertical="center"/>
    </xf>
    <xf numFmtId="0" fontId="43" fillId="0" borderId="0" xfId="7" applyFont="1" applyAlignment="1">
      <alignment horizontal="center" vertical="center"/>
    </xf>
    <xf numFmtId="0" fontId="43" fillId="0" borderId="45" xfId="7" applyFont="1" applyBorder="1" applyAlignment="1">
      <alignment vertical="center"/>
    </xf>
    <xf numFmtId="0" fontId="41" fillId="0" borderId="45" xfId="7" applyFont="1" applyBorder="1" applyAlignment="1">
      <alignment horizontal="center" vertical="center" wrapText="1"/>
    </xf>
    <xf numFmtId="0" fontId="43" fillId="0" borderId="45" xfId="7" applyFont="1" applyBorder="1" applyAlignment="1">
      <alignment horizontal="left" vertical="top"/>
    </xf>
    <xf numFmtId="0" fontId="43" fillId="0" borderId="45" xfId="7" applyFont="1" applyBorder="1"/>
    <xf numFmtId="0" fontId="53" fillId="0" borderId="0" xfId="7" applyFont="1" applyAlignment="1">
      <alignment vertical="center"/>
    </xf>
    <xf numFmtId="0" fontId="54" fillId="0" borderId="0" xfId="7" applyFont="1" applyAlignment="1">
      <alignment vertical="center"/>
    </xf>
    <xf numFmtId="0" fontId="41" fillId="0" borderId="0" xfId="7" applyFont="1" applyAlignment="1">
      <alignment vertical="center"/>
    </xf>
    <xf numFmtId="0" fontId="41" fillId="0" borderId="0" xfId="7" applyFont="1" applyAlignment="1">
      <alignment vertical="center" wrapText="1"/>
    </xf>
    <xf numFmtId="0" fontId="55" fillId="0" borderId="0" xfId="7" applyFont="1" applyAlignment="1">
      <alignment horizontal="right"/>
    </xf>
    <xf numFmtId="0" fontId="56" fillId="0" borderId="0" xfId="7" applyFont="1"/>
    <xf numFmtId="0" fontId="41" fillId="0" borderId="0" xfId="7" applyFont="1"/>
    <xf numFmtId="0" fontId="41" fillId="0" borderId="46" xfId="7" applyFont="1" applyBorder="1" applyAlignment="1">
      <alignment horizontal="center" vertical="center"/>
    </xf>
    <xf numFmtId="0" fontId="41" fillId="0" borderId="46" xfId="7" applyFont="1" applyBorder="1" applyAlignment="1">
      <alignment horizontal="left" vertical="center" wrapText="1"/>
    </xf>
    <xf numFmtId="170" fontId="57" fillId="0" borderId="46" xfId="7" applyNumberFormat="1" applyFont="1" applyBorder="1"/>
    <xf numFmtId="0" fontId="52" fillId="0" borderId="0" xfId="7"/>
    <xf numFmtId="0" fontId="41" fillId="0" borderId="46" xfId="7" applyFont="1" applyBorder="1" applyAlignment="1">
      <alignment horizontal="left" vertical="center"/>
    </xf>
    <xf numFmtId="0" fontId="58" fillId="0" borderId="0" xfId="7" applyFont="1" applyAlignment="1">
      <alignment vertical="center"/>
    </xf>
    <xf numFmtId="0" fontId="59" fillId="7" borderId="46" xfId="7" applyFont="1" applyFill="1" applyBorder="1" applyAlignment="1">
      <alignment horizontal="center" vertical="center"/>
    </xf>
    <xf numFmtId="170" fontId="59" fillId="7" borderId="46" xfId="7" applyNumberFormat="1" applyFont="1" applyFill="1" applyBorder="1" applyAlignment="1">
      <alignment horizontal="right" vertical="center"/>
    </xf>
    <xf numFmtId="0" fontId="58" fillId="0" borderId="0" xfId="7" applyFont="1"/>
    <xf numFmtId="0" fontId="52" fillId="0" borderId="0" xfId="7" applyAlignment="1">
      <alignment vertical="center"/>
    </xf>
    <xf numFmtId="0" fontId="57" fillId="0" borderId="0" xfId="7" applyFont="1" applyAlignment="1">
      <alignment vertical="center" wrapText="1"/>
    </xf>
    <xf numFmtId="0" fontId="57" fillId="0" borderId="0" xfId="7" applyFont="1" applyAlignment="1">
      <alignment vertical="center"/>
    </xf>
    <xf numFmtId="0" fontId="52" fillId="0" borderId="0" xfId="7" applyAlignment="1">
      <alignment horizontal="left" vertical="center"/>
    </xf>
    <xf numFmtId="49" fontId="53" fillId="0" borderId="0" xfId="7" applyNumberFormat="1" applyFont="1" applyAlignment="1">
      <alignment horizontal="center" vertical="center"/>
    </xf>
    <xf numFmtId="49" fontId="53" fillId="0" borderId="0" xfId="7" applyNumberFormat="1" applyFont="1" applyAlignment="1">
      <alignment vertical="center"/>
    </xf>
    <xf numFmtId="0" fontId="43" fillId="0" borderId="0" xfId="7" applyFont="1" applyAlignment="1">
      <alignment horizontal="center"/>
    </xf>
    <xf numFmtId="0" fontId="41" fillId="0" borderId="0" xfId="7" applyFont="1" applyAlignment="1">
      <alignment horizontal="center" vertical="center"/>
    </xf>
    <xf numFmtId="0" fontId="41" fillId="0" borderId="0" xfId="7" applyFont="1" applyAlignment="1">
      <alignment horizontal="left" vertical="center"/>
    </xf>
    <xf numFmtId="0" fontId="43" fillId="0" borderId="0" xfId="7" applyFont="1" applyAlignment="1">
      <alignment horizontal="center" vertical="top" wrapText="1"/>
    </xf>
    <xf numFmtId="0" fontId="52" fillId="0" borderId="0" xfId="7" applyAlignment="1">
      <alignment horizontal="center"/>
    </xf>
    <xf numFmtId="49" fontId="41" fillId="0" borderId="0" xfId="7" applyNumberFormat="1" applyFont="1" applyAlignment="1">
      <alignment horizontal="center" vertical="center"/>
    </xf>
    <xf numFmtId="49" fontId="43" fillId="0" borderId="0" xfId="7" applyNumberFormat="1" applyFont="1" applyAlignment="1">
      <alignment vertical="center"/>
    </xf>
    <xf numFmtId="0" fontId="43" fillId="0" borderId="47" xfId="7" applyFont="1" applyBorder="1" applyAlignment="1">
      <alignment vertical="center"/>
    </xf>
    <xf numFmtId="49" fontId="43" fillId="0" borderId="49" xfId="7" applyNumberFormat="1" applyFont="1" applyBorder="1" applyAlignment="1">
      <alignment vertical="center"/>
    </xf>
    <xf numFmtId="0" fontId="60" fillId="0" borderId="0" xfId="7" applyFont="1" applyAlignment="1">
      <alignment horizontal="center"/>
    </xf>
    <xf numFmtId="0" fontId="60" fillId="0" borderId="0" xfId="7" applyFont="1" applyAlignment="1">
      <alignment vertical="center"/>
    </xf>
    <xf numFmtId="0" fontId="60" fillId="0" borderId="52" xfId="7" applyFont="1" applyBorder="1" applyAlignment="1">
      <alignment vertical="center"/>
    </xf>
    <xf numFmtId="49" fontId="60" fillId="0" borderId="53" xfId="7" applyNumberFormat="1" applyFont="1" applyBorder="1" applyAlignment="1">
      <alignment vertical="center"/>
    </xf>
    <xf numFmtId="0" fontId="60" fillId="0" borderId="0" xfId="7" applyFont="1"/>
    <xf numFmtId="0" fontId="43" fillId="0" borderId="54" xfId="7" applyFont="1" applyBorder="1" applyAlignment="1">
      <alignment vertical="center"/>
    </xf>
    <xf numFmtId="49" fontId="41" fillId="0" borderId="55" xfId="7" applyNumberFormat="1" applyFont="1" applyBorder="1" applyAlignment="1">
      <alignment horizontal="center" vertical="center"/>
    </xf>
    <xf numFmtId="49" fontId="43" fillId="0" borderId="54" xfId="7" applyNumberFormat="1" applyFont="1" applyBorder="1" applyAlignment="1">
      <alignment vertical="center"/>
    </xf>
    <xf numFmtId="0" fontId="43" fillId="0" borderId="55" xfId="7" applyFont="1" applyBorder="1" applyAlignment="1">
      <alignment vertical="center" wrapText="1"/>
    </xf>
    <xf numFmtId="0" fontId="43" fillId="0" borderId="55" xfId="7" applyFont="1" applyBorder="1" applyAlignment="1">
      <alignment horizontal="center" vertical="top" wrapText="1"/>
    </xf>
    <xf numFmtId="0" fontId="43" fillId="0" borderId="56" xfId="7" applyFont="1" applyBorder="1" applyAlignment="1">
      <alignment horizontal="center" vertical="center"/>
    </xf>
    <xf numFmtId="170" fontId="43" fillId="0" borderId="56" xfId="7" applyNumberFormat="1" applyFont="1" applyBorder="1" applyAlignment="1">
      <alignment vertical="center"/>
    </xf>
    <xf numFmtId="0" fontId="43" fillId="0" borderId="0" xfId="7" applyFont="1" applyAlignment="1">
      <alignment horizontal="center" vertical="top"/>
    </xf>
    <xf numFmtId="0" fontId="41" fillId="0" borderId="57" xfId="7" applyFont="1" applyBorder="1" applyAlignment="1">
      <alignment vertical="center"/>
    </xf>
    <xf numFmtId="49" fontId="41" fillId="0" borderId="58" xfId="7" applyNumberFormat="1" applyFont="1" applyBorder="1" applyAlignment="1">
      <alignment horizontal="center" vertical="center"/>
    </xf>
    <xf numFmtId="49" fontId="41" fillId="0" borderId="57" xfId="7" applyNumberFormat="1" applyFont="1" applyBorder="1" applyAlignment="1">
      <alignment vertical="center"/>
    </xf>
    <xf numFmtId="0" fontId="41" fillId="0" borderId="58" xfId="7" applyFont="1" applyBorder="1"/>
    <xf numFmtId="0" fontId="43" fillId="0" borderId="58" xfId="7" applyFont="1" applyBorder="1" applyAlignment="1">
      <alignment horizontal="center" vertical="top"/>
    </xf>
    <xf numFmtId="0" fontId="43" fillId="0" borderId="59" xfId="7" applyFont="1" applyBorder="1" applyAlignment="1">
      <alignment horizontal="center" vertical="center"/>
    </xf>
    <xf numFmtId="170" fontId="43" fillId="0" borderId="59" xfId="7" applyNumberFormat="1" applyFont="1" applyBorder="1" applyAlignment="1">
      <alignment vertical="center"/>
    </xf>
    <xf numFmtId="0" fontId="43" fillId="0" borderId="57" xfId="7" applyFont="1" applyBorder="1" applyAlignment="1">
      <alignment vertical="center"/>
    </xf>
    <xf numFmtId="49" fontId="43" fillId="0" borderId="57" xfId="7" applyNumberFormat="1" applyFont="1" applyBorder="1" applyAlignment="1">
      <alignment vertical="center"/>
    </xf>
    <xf numFmtId="0" fontId="43" fillId="0" borderId="58" xfId="7" applyFont="1" applyBorder="1" applyAlignment="1">
      <alignment vertical="center" wrapText="1"/>
    </xf>
    <xf numFmtId="0" fontId="43" fillId="0" borderId="58" xfId="7" applyFont="1" applyBorder="1" applyAlignment="1">
      <alignment horizontal="center" vertical="top" wrapText="1"/>
    </xf>
    <xf numFmtId="0" fontId="43" fillId="0" borderId="59" xfId="7" applyFont="1" applyBorder="1" applyAlignment="1">
      <alignment horizontal="center" vertical="top"/>
    </xf>
    <xf numFmtId="0" fontId="43" fillId="0" borderId="60" xfId="7" applyFont="1" applyBorder="1" applyAlignment="1">
      <alignment vertical="center"/>
    </xf>
    <xf numFmtId="49" fontId="41" fillId="0" borderId="61" xfId="7" applyNumberFormat="1" applyFont="1" applyBorder="1" applyAlignment="1">
      <alignment horizontal="center" vertical="center"/>
    </xf>
    <xf numFmtId="49" fontId="43" fillId="0" borderId="60" xfId="7" applyNumberFormat="1" applyFont="1" applyBorder="1" applyAlignment="1">
      <alignment vertical="center"/>
    </xf>
    <xf numFmtId="0" fontId="43" fillId="0" borderId="61" xfId="7" applyFont="1" applyBorder="1" applyAlignment="1">
      <alignment vertical="center" wrapText="1"/>
    </xf>
    <xf numFmtId="0" fontId="43" fillId="0" borderId="61" xfId="7" applyFont="1" applyBorder="1" applyAlignment="1">
      <alignment horizontal="center" vertical="top" wrapText="1"/>
    </xf>
    <xf numFmtId="0" fontId="43" fillId="0" borderId="62" xfId="7" applyFont="1" applyBorder="1" applyAlignment="1">
      <alignment horizontal="center" vertical="center"/>
    </xf>
    <xf numFmtId="0" fontId="43" fillId="0" borderId="62" xfId="7" applyFont="1" applyBorder="1" applyAlignment="1">
      <alignment vertical="center"/>
    </xf>
    <xf numFmtId="170" fontId="43" fillId="0" borderId="62" xfId="7" applyNumberFormat="1" applyFont="1" applyBorder="1" applyAlignment="1">
      <alignment vertical="center"/>
    </xf>
    <xf numFmtId="49" fontId="52" fillId="7" borderId="64" xfId="7" applyNumberFormat="1" applyFill="1" applyBorder="1" applyAlignment="1">
      <alignment vertical="center"/>
    </xf>
    <xf numFmtId="0" fontId="52" fillId="7" borderId="65" xfId="7" applyFill="1" applyBorder="1" applyAlignment="1">
      <alignment vertical="center"/>
    </xf>
    <xf numFmtId="0" fontId="52" fillId="7" borderId="65" xfId="7" applyFill="1" applyBorder="1" applyAlignment="1">
      <alignment horizontal="center" vertical="center"/>
    </xf>
    <xf numFmtId="170" fontId="56" fillId="7" borderId="50" xfId="7" applyNumberFormat="1" applyFont="1" applyFill="1" applyBorder="1" applyAlignment="1">
      <alignment horizontal="right" vertical="center"/>
    </xf>
    <xf numFmtId="49" fontId="56" fillId="0" borderId="0" xfId="7" applyNumberFormat="1" applyFont="1" applyAlignment="1">
      <alignment horizontal="center" vertical="center"/>
    </xf>
    <xf numFmtId="49" fontId="52" fillId="0" borderId="0" xfId="7" applyNumberFormat="1" applyAlignment="1">
      <alignment vertical="center"/>
    </xf>
    <xf numFmtId="0" fontId="52" fillId="0" borderId="0" xfId="7" applyAlignment="1">
      <alignment horizontal="center" vertical="center"/>
    </xf>
    <xf numFmtId="0" fontId="52" fillId="0" borderId="0" xfId="7" applyAlignment="1">
      <alignment horizontal="left" vertical="top"/>
    </xf>
    <xf numFmtId="0" fontId="52" fillId="0" borderId="0" xfId="7" applyAlignment="1">
      <alignment vertical="top"/>
    </xf>
    <xf numFmtId="0" fontId="60" fillId="0" borderId="0" xfId="7" applyFont="1" applyAlignment="1">
      <alignment horizontal="center" vertical="center"/>
    </xf>
    <xf numFmtId="0" fontId="43" fillId="0" borderId="0" xfId="7" applyFont="1" applyAlignment="1">
      <alignment horizontal="left" vertical="top"/>
    </xf>
    <xf numFmtId="0" fontId="61" fillId="0" borderId="0" xfId="7" applyFont="1" applyAlignment="1">
      <alignment vertical="top"/>
    </xf>
    <xf numFmtId="0" fontId="61" fillId="0" borderId="54" xfId="7" applyFont="1" applyBorder="1" applyAlignment="1">
      <alignment vertical="top"/>
    </xf>
    <xf numFmtId="49" fontId="61" fillId="0" borderId="54" xfId="7" applyNumberFormat="1" applyFont="1" applyBorder="1" applyAlignment="1">
      <alignment vertical="top"/>
    </xf>
    <xf numFmtId="0" fontId="61" fillId="0" borderId="0" xfId="7" applyFont="1" applyAlignment="1">
      <alignment horizontal="center" vertical="top"/>
    </xf>
    <xf numFmtId="0" fontId="63" fillId="0" borderId="0" xfId="7" applyFont="1" applyAlignment="1">
      <alignment vertical="top"/>
    </xf>
    <xf numFmtId="0" fontId="61" fillId="0" borderId="0" xfId="7" applyFont="1" applyAlignment="1">
      <alignment vertical="top" wrapText="1"/>
    </xf>
    <xf numFmtId="0" fontId="61" fillId="0" borderId="57" xfId="7" applyFont="1" applyBorder="1" applyAlignment="1">
      <alignment vertical="top" wrapText="1"/>
    </xf>
    <xf numFmtId="49" fontId="61" fillId="0" borderId="57" xfId="7" applyNumberFormat="1" applyFont="1" applyBorder="1" applyAlignment="1">
      <alignment vertical="top" wrapText="1"/>
    </xf>
    <xf numFmtId="0" fontId="61" fillId="0" borderId="0" xfId="7" applyFont="1" applyAlignment="1">
      <alignment horizontal="center" vertical="top" wrapText="1"/>
    </xf>
    <xf numFmtId="0" fontId="63" fillId="0" borderId="0" xfId="7" applyFont="1" applyAlignment="1">
      <alignment vertical="top" wrapText="1"/>
    </xf>
    <xf numFmtId="0" fontId="61" fillId="0" borderId="57" xfId="7" applyFont="1" applyBorder="1" applyAlignment="1">
      <alignment vertical="top"/>
    </xf>
    <xf numFmtId="49" fontId="61" fillId="0" borderId="57" xfId="7" applyNumberFormat="1" applyFont="1" applyBorder="1" applyAlignment="1">
      <alignment vertical="top"/>
    </xf>
    <xf numFmtId="0" fontId="61" fillId="0" borderId="60" xfId="7" applyFont="1" applyBorder="1" applyAlignment="1">
      <alignment vertical="top"/>
    </xf>
    <xf numFmtId="49" fontId="61" fillId="0" borderId="60" xfId="7" applyNumberFormat="1" applyFont="1" applyBorder="1" applyAlignment="1">
      <alignment vertical="top"/>
    </xf>
    <xf numFmtId="0" fontId="57" fillId="0" borderId="0" xfId="7" applyFont="1" applyAlignment="1">
      <alignment vertical="top"/>
    </xf>
    <xf numFmtId="0" fontId="57" fillId="0" borderId="54" xfId="7" applyFont="1" applyBorder="1" applyAlignment="1">
      <alignment vertical="top"/>
    </xf>
    <xf numFmtId="49" fontId="57" fillId="0" borderId="54" xfId="7" applyNumberFormat="1" applyFont="1" applyBorder="1" applyAlignment="1">
      <alignment vertical="top"/>
    </xf>
    <xf numFmtId="0" fontId="57" fillId="0" borderId="0" xfId="7" applyFont="1" applyAlignment="1">
      <alignment horizontal="center" vertical="top"/>
    </xf>
    <xf numFmtId="0" fontId="43" fillId="0" borderId="0" xfId="7" applyFont="1" applyAlignment="1">
      <alignment vertical="top"/>
    </xf>
    <xf numFmtId="0" fontId="57" fillId="0" borderId="57" xfId="7" applyFont="1" applyBorder="1" applyAlignment="1">
      <alignment vertical="top"/>
    </xf>
    <xf numFmtId="49" fontId="57" fillId="0" borderId="57" xfId="7" applyNumberFormat="1" applyFont="1" applyBorder="1" applyAlignment="1">
      <alignment vertical="top"/>
    </xf>
    <xf numFmtId="0" fontId="57" fillId="0" borderId="60" xfId="7" applyFont="1" applyBorder="1" applyAlignment="1">
      <alignment vertical="top"/>
    </xf>
    <xf numFmtId="49" fontId="57" fillId="0" borderId="60" xfId="7" applyNumberFormat="1" applyFont="1" applyBorder="1" applyAlignment="1">
      <alignment vertical="top"/>
    </xf>
    <xf numFmtId="0" fontId="56" fillId="0" borderId="0" xfId="7" applyFont="1" applyAlignment="1">
      <alignment horizontal="center" vertical="center" wrapText="1"/>
    </xf>
    <xf numFmtId="2" fontId="56" fillId="0" borderId="0" xfId="7" applyNumberFormat="1" applyFont="1" applyAlignment="1">
      <alignment horizontal="center" vertical="top"/>
    </xf>
    <xf numFmtId="49" fontId="41" fillId="0" borderId="0" xfId="7" applyNumberFormat="1" applyFont="1" applyAlignment="1">
      <alignment vertical="center"/>
    </xf>
    <xf numFmtId="49" fontId="64" fillId="0" borderId="58" xfId="7" applyNumberFormat="1" applyFont="1" applyBorder="1" applyAlignment="1">
      <alignment horizontal="center" vertical="center"/>
    </xf>
    <xf numFmtId="0" fontId="57" fillId="0" borderId="54" xfId="7" applyFont="1" applyBorder="1" applyAlignment="1">
      <alignment vertical="center"/>
    </xf>
    <xf numFmtId="49" fontId="61" fillId="0" borderId="54" xfId="7" applyNumberFormat="1" applyFont="1" applyBorder="1" applyAlignment="1">
      <alignment vertical="center"/>
    </xf>
    <xf numFmtId="0" fontId="61" fillId="0" borderId="0" xfId="7" applyFont="1" applyAlignment="1">
      <alignment horizontal="center" vertical="center"/>
    </xf>
    <xf numFmtId="0" fontId="65" fillId="0" borderId="0" xfId="7" applyFont="1"/>
    <xf numFmtId="0" fontId="57" fillId="0" borderId="57" xfId="7" applyFont="1" applyBorder="1" applyAlignment="1">
      <alignment vertical="center"/>
    </xf>
    <xf numFmtId="49" fontId="61" fillId="0" borderId="57" xfId="7" applyNumberFormat="1" applyFont="1" applyBorder="1" applyAlignment="1">
      <alignment vertical="center"/>
    </xf>
    <xf numFmtId="0" fontId="57" fillId="0" borderId="60" xfId="7" applyFont="1" applyBorder="1" applyAlignment="1">
      <alignment vertical="center"/>
    </xf>
    <xf numFmtId="49" fontId="61" fillId="0" borderId="60" xfId="7" applyNumberFormat="1" applyFont="1" applyBorder="1" applyAlignment="1">
      <alignment vertical="center"/>
    </xf>
    <xf numFmtId="49" fontId="54" fillId="0" borderId="55" xfId="7" applyNumberFormat="1" applyFont="1" applyBorder="1" applyAlignment="1">
      <alignment horizontal="center" vertical="top"/>
    </xf>
    <xf numFmtId="49" fontId="54" fillId="0" borderId="58" xfId="7" applyNumberFormat="1" applyFont="1" applyBorder="1" applyAlignment="1">
      <alignment horizontal="center" vertical="top"/>
    </xf>
    <xf numFmtId="49" fontId="63" fillId="0" borderId="54" xfId="7" applyNumberFormat="1" applyFont="1" applyBorder="1" applyAlignment="1">
      <alignment vertical="center"/>
    </xf>
    <xf numFmtId="0" fontId="63" fillId="0" borderId="0" xfId="7" applyFont="1" applyAlignment="1">
      <alignment horizontal="center" vertical="center"/>
    </xf>
    <xf numFmtId="49" fontId="63" fillId="0" borderId="57" xfId="7" applyNumberFormat="1" applyFont="1" applyBorder="1" applyAlignment="1">
      <alignment vertical="center"/>
    </xf>
    <xf numFmtId="0" fontId="63" fillId="0" borderId="0" xfId="7" applyFont="1" applyAlignment="1">
      <alignment horizontal="center" vertical="top"/>
    </xf>
    <xf numFmtId="49" fontId="63" fillId="0" borderId="60" xfId="7" applyNumberFormat="1" applyFont="1" applyBorder="1" applyAlignment="1">
      <alignment vertical="center"/>
    </xf>
    <xf numFmtId="0" fontId="63" fillId="0" borderId="0" xfId="7" applyFont="1" applyAlignment="1">
      <alignment vertical="center"/>
    </xf>
    <xf numFmtId="0" fontId="63" fillId="0" borderId="54" xfId="7" applyFont="1" applyBorder="1" applyAlignment="1">
      <alignment vertical="center"/>
    </xf>
    <xf numFmtId="0" fontId="63" fillId="0" borderId="0" xfId="7" applyFont="1"/>
    <xf numFmtId="0" fontId="63" fillId="0" borderId="57" xfId="7" applyFont="1" applyBorder="1" applyAlignment="1">
      <alignment vertical="center"/>
    </xf>
    <xf numFmtId="0" fontId="63" fillId="0" borderId="60" xfId="7" applyFont="1" applyBorder="1" applyAlignment="1">
      <alignment vertical="center"/>
    </xf>
    <xf numFmtId="0" fontId="57" fillId="0" borderId="0" xfId="7" applyFont="1" applyAlignment="1">
      <alignment horizontal="center" vertical="center" wrapText="1"/>
    </xf>
    <xf numFmtId="0" fontId="57" fillId="0" borderId="0" xfId="7" applyFont="1" applyAlignment="1">
      <alignment horizontal="center"/>
    </xf>
    <xf numFmtId="0" fontId="57" fillId="0" borderId="0" xfId="7" applyFont="1"/>
    <xf numFmtId="0" fontId="57" fillId="0" borderId="0" xfId="7" applyFont="1" applyAlignment="1">
      <alignment horizontal="center" vertical="center"/>
    </xf>
    <xf numFmtId="0" fontId="57" fillId="0" borderId="45" xfId="7" applyFont="1" applyBorder="1" applyAlignment="1">
      <alignment vertical="center"/>
    </xf>
    <xf numFmtId="0" fontId="54" fillId="0" borderId="45" xfId="7" applyFont="1" applyBorder="1" applyAlignment="1">
      <alignment horizontal="center" vertical="center" wrapText="1"/>
    </xf>
    <xf numFmtId="0" fontId="57" fillId="0" borderId="45" xfId="7" applyFont="1" applyBorder="1"/>
    <xf numFmtId="49" fontId="55" fillId="0" borderId="0" xfId="7" applyNumberFormat="1" applyFont="1" applyAlignment="1">
      <alignment horizontal="center" vertical="center"/>
    </xf>
    <xf numFmtId="49" fontId="55" fillId="0" borderId="0" xfId="7" applyNumberFormat="1" applyFont="1" applyAlignment="1">
      <alignment vertical="center"/>
    </xf>
    <xf numFmtId="0" fontId="55" fillId="0" borderId="0" xfId="7" applyFont="1" applyAlignment="1">
      <alignment vertical="center"/>
    </xf>
    <xf numFmtId="0" fontId="68" fillId="0" borderId="0" xfId="7" applyFont="1" applyAlignment="1">
      <alignment horizontal="center" vertical="center"/>
    </xf>
    <xf numFmtId="49" fontId="54" fillId="0" borderId="0" xfId="7" applyNumberFormat="1" applyFont="1" applyAlignment="1">
      <alignment horizontal="center" vertical="center"/>
    </xf>
    <xf numFmtId="49" fontId="57" fillId="0" borderId="0" xfId="7" applyNumberFormat="1" applyFont="1" applyAlignment="1">
      <alignment vertical="center"/>
    </xf>
    <xf numFmtId="0" fontId="57" fillId="0" borderId="47" xfId="7" applyFont="1" applyBorder="1" applyAlignment="1">
      <alignment vertical="center"/>
    </xf>
    <xf numFmtId="0" fontId="68" fillId="0" borderId="0" xfId="7" applyFont="1" applyAlignment="1">
      <alignment horizontal="center"/>
    </xf>
    <xf numFmtId="0" fontId="68" fillId="0" borderId="0" xfId="7" applyFont="1" applyAlignment="1">
      <alignment vertical="center"/>
    </xf>
    <xf numFmtId="0" fontId="68" fillId="0" borderId="52" xfId="7" applyFont="1" applyBorder="1" applyAlignment="1">
      <alignment vertical="center"/>
    </xf>
    <xf numFmtId="0" fontId="68" fillId="0" borderId="0" xfId="7" applyFont="1"/>
    <xf numFmtId="0" fontId="71" fillId="0" borderId="22" xfId="0" applyFont="1" applyBorder="1" applyAlignment="1" applyProtection="1">
      <alignment horizontal="center" vertical="center"/>
      <protection locked="0"/>
    </xf>
    <xf numFmtId="49" fontId="71" fillId="0" borderId="22" xfId="0" applyNumberFormat="1" applyFont="1" applyBorder="1" applyAlignment="1" applyProtection="1">
      <alignment horizontal="left" vertical="center" wrapText="1"/>
      <protection locked="0"/>
    </xf>
    <xf numFmtId="0" fontId="71" fillId="0" borderId="22" xfId="0" applyFont="1" applyBorder="1" applyAlignment="1" applyProtection="1">
      <alignment horizontal="left" vertical="center" wrapText="1"/>
      <protection locked="0"/>
    </xf>
    <xf numFmtId="0" fontId="71" fillId="0" borderId="22" xfId="0" applyFont="1" applyBorder="1" applyAlignment="1" applyProtection="1">
      <alignment horizontal="center" vertical="center" wrapText="1"/>
      <protection locked="0"/>
    </xf>
    <xf numFmtId="167" fontId="20" fillId="8" borderId="22" xfId="0" applyNumberFormat="1" applyFont="1" applyFill="1" applyBorder="1" applyAlignment="1" applyProtection="1">
      <alignment vertical="center"/>
      <protection locked="0"/>
    </xf>
    <xf numFmtId="49" fontId="0" fillId="0" borderId="66" xfId="0" applyNumberFormat="1" applyBorder="1" applyAlignment="1" applyProtection="1">
      <alignment horizontal="left" vertical="center" wrapText="1"/>
      <protection locked="0"/>
    </xf>
    <xf numFmtId="0" fontId="73" fillId="0" borderId="0" xfId="0" applyFont="1" applyAlignment="1">
      <alignment horizontal="left" vertical="center" wrapText="1"/>
    </xf>
    <xf numFmtId="0" fontId="72" fillId="0" borderId="0" xfId="0" applyFont="1" applyAlignment="1">
      <alignment horizontal="left" vertical="center" wrapText="1"/>
    </xf>
    <xf numFmtId="0" fontId="74" fillId="0" borderId="3" xfId="0" applyFont="1" applyBorder="1"/>
    <xf numFmtId="0" fontId="74" fillId="0" borderId="0" xfId="0" applyFont="1"/>
    <xf numFmtId="0" fontId="74" fillId="0" borderId="0" xfId="0" applyFont="1" applyAlignment="1">
      <alignment horizontal="left"/>
    </xf>
    <xf numFmtId="0" fontId="75" fillId="0" borderId="0" xfId="0" applyFont="1" applyAlignment="1">
      <alignment horizontal="left"/>
    </xf>
    <xf numFmtId="44" fontId="74" fillId="0" borderId="0" xfId="2" applyFont="1"/>
    <xf numFmtId="44" fontId="75" fillId="0" borderId="0" xfId="2" applyFont="1"/>
    <xf numFmtId="0" fontId="74" fillId="0" borderId="14" xfId="0" applyFont="1" applyBorder="1"/>
    <xf numFmtId="166" fontId="74" fillId="0" borderId="0" xfId="0" applyNumberFormat="1" applyFont="1"/>
    <xf numFmtId="166" fontId="74" fillId="0" borderId="15" xfId="0" applyNumberFormat="1" applyFont="1" applyBorder="1"/>
    <xf numFmtId="0" fontId="74" fillId="0" borderId="0" xfId="0" applyFont="1" applyAlignment="1">
      <alignment horizontal="center"/>
    </xf>
    <xf numFmtId="4" fontId="74" fillId="0" borderId="0" xfId="0" applyNumberFormat="1" applyFont="1" applyAlignment="1">
      <alignment vertical="center"/>
    </xf>
    <xf numFmtId="4" fontId="76" fillId="0" borderId="0" xfId="0" applyNumberFormat="1" applyFont="1" applyAlignment="1">
      <alignment vertical="center"/>
    </xf>
    <xf numFmtId="0" fontId="77" fillId="0" borderId="20" xfId="0" applyFont="1" applyBorder="1" applyAlignment="1">
      <alignment horizontal="left" vertical="center"/>
    </xf>
    <xf numFmtId="44" fontId="20" fillId="9" borderId="22" xfId="2" applyFont="1" applyFill="1" applyBorder="1" applyAlignment="1" applyProtection="1">
      <alignment vertical="center"/>
      <protection locked="0"/>
    </xf>
    <xf numFmtId="44" fontId="74" fillId="9" borderId="0" xfId="2" applyFont="1" applyFill="1"/>
    <xf numFmtId="44" fontId="33" fillId="9" borderId="22" xfId="2" applyFont="1" applyFill="1" applyBorder="1" applyAlignment="1" applyProtection="1">
      <alignment vertical="center"/>
      <protection locked="0"/>
    </xf>
    <xf numFmtId="44" fontId="74" fillId="8" borderId="0" xfId="2" applyFont="1" applyFill="1"/>
    <xf numFmtId="44" fontId="8" fillId="9" borderId="0" xfId="2" applyFont="1" applyFill="1" applyAlignment="1">
      <alignment vertical="center"/>
    </xf>
    <xf numFmtId="44" fontId="50" fillId="9" borderId="34" xfId="6" applyFont="1" applyFill="1" applyBorder="1"/>
    <xf numFmtId="44" fontId="50" fillId="9" borderId="32" xfId="6" applyFont="1" applyFill="1" applyBorder="1"/>
    <xf numFmtId="44" fontId="50" fillId="9" borderId="39" xfId="6" applyFont="1" applyFill="1" applyBorder="1"/>
    <xf numFmtId="44" fontId="49" fillId="9" borderId="34" xfId="6" applyFont="1" applyFill="1" applyBorder="1"/>
    <xf numFmtId="44" fontId="49" fillId="9" borderId="32" xfId="6" applyFont="1" applyFill="1" applyBorder="1"/>
    <xf numFmtId="44" fontId="0" fillId="9" borderId="32" xfId="6" applyFont="1" applyFill="1" applyBorder="1"/>
    <xf numFmtId="44" fontId="0" fillId="9" borderId="39" xfId="6" applyFont="1" applyFill="1" applyBorder="1"/>
    <xf numFmtId="44" fontId="0" fillId="9" borderId="34" xfId="6" applyFont="1" applyFill="1" applyBorder="1"/>
    <xf numFmtId="44" fontId="50" fillId="9" borderId="29" xfId="6" applyFont="1" applyFill="1" applyBorder="1"/>
    <xf numFmtId="170" fontId="43" fillId="9" borderId="59" xfId="7" applyNumberFormat="1" applyFont="1" applyFill="1" applyBorder="1" applyAlignment="1">
      <alignment vertical="center"/>
    </xf>
    <xf numFmtId="0" fontId="43" fillId="0" borderId="67" xfId="7" applyFont="1" applyBorder="1" applyAlignment="1">
      <alignment vertical="center"/>
    </xf>
    <xf numFmtId="0" fontId="60" fillId="0" borderId="69" xfId="7" applyFont="1" applyBorder="1" applyAlignment="1">
      <alignment vertical="center"/>
    </xf>
    <xf numFmtId="0" fontId="43" fillId="0" borderId="70" xfId="7" applyFont="1" applyBorder="1" applyAlignment="1">
      <alignment vertical="center"/>
    </xf>
    <xf numFmtId="0" fontId="43" fillId="0" borderId="71" xfId="7" applyFont="1" applyBorder="1" applyAlignment="1">
      <alignment vertical="center"/>
    </xf>
    <xf numFmtId="0" fontId="43" fillId="0" borderId="72" xfId="7" applyFont="1" applyBorder="1" applyAlignment="1">
      <alignment vertical="center"/>
    </xf>
    <xf numFmtId="0" fontId="61" fillId="0" borderId="70" xfId="7" applyFont="1" applyBorder="1" applyAlignment="1">
      <alignment vertical="top"/>
    </xf>
    <xf numFmtId="0" fontId="61" fillId="0" borderId="71" xfId="7" applyFont="1" applyBorder="1" applyAlignment="1">
      <alignment vertical="top" wrapText="1"/>
    </xf>
    <xf numFmtId="0" fontId="61" fillId="0" borderId="71" xfId="7" applyFont="1" applyBorder="1" applyAlignment="1">
      <alignment vertical="top"/>
    </xf>
    <xf numFmtId="0" fontId="61" fillId="0" borderId="72" xfId="7" applyFont="1" applyBorder="1" applyAlignment="1">
      <alignment vertical="top"/>
    </xf>
    <xf numFmtId="0" fontId="41" fillId="0" borderId="71" xfId="7" applyFont="1" applyBorder="1" applyAlignment="1">
      <alignment vertical="center"/>
    </xf>
    <xf numFmtId="0" fontId="57" fillId="0" borderId="70" xfId="7" applyFont="1" applyBorder="1" applyAlignment="1">
      <alignment vertical="center"/>
    </xf>
    <xf numFmtId="0" fontId="57" fillId="0" borderId="71" xfId="7" applyFont="1" applyBorder="1" applyAlignment="1">
      <alignment vertical="center"/>
    </xf>
    <xf numFmtId="0" fontId="57" fillId="0" borderId="72" xfId="7" applyFont="1" applyBorder="1" applyAlignment="1">
      <alignment vertical="center"/>
    </xf>
    <xf numFmtId="49" fontId="43" fillId="0" borderId="32" xfId="7" applyNumberFormat="1" applyFont="1" applyBorder="1" applyAlignment="1">
      <alignment vertical="center"/>
    </xf>
    <xf numFmtId="49" fontId="60" fillId="0" borderId="32" xfId="7" applyNumberFormat="1" applyFont="1" applyBorder="1" applyAlignment="1">
      <alignment vertical="center"/>
    </xf>
    <xf numFmtId="49" fontId="41" fillId="0" borderId="74" xfId="7" applyNumberFormat="1" applyFont="1" applyBorder="1" applyAlignment="1">
      <alignment horizontal="center" vertical="center"/>
    </xf>
    <xf numFmtId="49" fontId="43" fillId="0" borderId="75" xfId="7" applyNumberFormat="1" applyFont="1" applyBorder="1" applyAlignment="1">
      <alignment vertical="center"/>
    </xf>
    <xf numFmtId="49" fontId="41" fillId="0" borderId="77" xfId="7" applyNumberFormat="1" applyFont="1" applyBorder="1" applyAlignment="1">
      <alignment horizontal="center" vertical="center"/>
    </xf>
    <xf numFmtId="49" fontId="41" fillId="0" borderId="78" xfId="7" applyNumberFormat="1" applyFont="1" applyBorder="1" applyAlignment="1">
      <alignment horizontal="center" vertical="center"/>
    </xf>
    <xf numFmtId="49" fontId="43" fillId="0" borderId="79" xfId="7" applyNumberFormat="1" applyFont="1" applyBorder="1" applyAlignment="1">
      <alignment vertical="center"/>
    </xf>
    <xf numFmtId="170" fontId="43" fillId="0" borderId="73" xfId="7" applyNumberFormat="1" applyFont="1" applyBorder="1" applyAlignment="1">
      <alignment vertical="center"/>
    </xf>
    <xf numFmtId="170" fontId="43" fillId="0" borderId="81" xfId="7" applyNumberFormat="1" applyFont="1" applyBorder="1" applyAlignment="1">
      <alignment vertical="center"/>
    </xf>
    <xf numFmtId="170" fontId="43" fillId="0" borderId="29" xfId="7" applyNumberFormat="1" applyFont="1" applyBorder="1" applyAlignment="1">
      <alignment vertical="center"/>
    </xf>
    <xf numFmtId="170" fontId="43" fillId="0" borderId="82" xfId="7" applyNumberFormat="1" applyFont="1" applyBorder="1" applyAlignment="1">
      <alignment vertical="center"/>
    </xf>
    <xf numFmtId="170" fontId="43" fillId="0" borderId="83" xfId="7" applyNumberFormat="1" applyFont="1" applyBorder="1" applyAlignment="1">
      <alignment vertical="center"/>
    </xf>
    <xf numFmtId="170" fontId="43" fillId="9" borderId="81" xfId="7" applyNumberFormat="1" applyFont="1" applyFill="1" applyBorder="1" applyAlignment="1">
      <alignment vertical="center"/>
    </xf>
    <xf numFmtId="0" fontId="43" fillId="0" borderId="81" xfId="7" applyFont="1" applyBorder="1" applyAlignment="1">
      <alignment horizontal="center" vertical="center"/>
    </xf>
    <xf numFmtId="0" fontId="43" fillId="0" borderId="29" xfId="7" applyFont="1" applyBorder="1" applyAlignment="1">
      <alignment vertical="center"/>
    </xf>
    <xf numFmtId="0" fontId="43" fillId="0" borderId="82" xfId="7" applyFont="1" applyBorder="1" applyAlignment="1">
      <alignment vertical="center"/>
    </xf>
    <xf numFmtId="0" fontId="43" fillId="0" borderId="68" xfId="7" applyFont="1" applyBorder="1" applyAlignment="1">
      <alignment vertical="center" wrapText="1"/>
    </xf>
    <xf numFmtId="0" fontId="43" fillId="0" borderId="0" xfId="7" applyFont="1" applyAlignment="1">
      <alignment vertical="center" wrapText="1"/>
    </xf>
    <xf numFmtId="0" fontId="43" fillId="0" borderId="84" xfId="7" applyFont="1" applyBorder="1" applyAlignment="1">
      <alignment vertical="center" wrapText="1"/>
    </xf>
    <xf numFmtId="0" fontId="43" fillId="0" borderId="45" xfId="7" applyFont="1" applyBorder="1" applyAlignment="1">
      <alignment vertical="center" wrapText="1"/>
    </xf>
    <xf numFmtId="0" fontId="43" fillId="0" borderId="85" xfId="7" applyFont="1" applyBorder="1" applyAlignment="1">
      <alignment vertical="center" wrapText="1"/>
    </xf>
    <xf numFmtId="0" fontId="61" fillId="0" borderId="85" xfId="7" applyFont="1" applyBorder="1" applyAlignment="1">
      <alignment vertical="top" wrapText="1"/>
    </xf>
    <xf numFmtId="0" fontId="62" fillId="0" borderId="0" xfId="7" applyFont="1" applyAlignment="1">
      <alignment vertical="top" wrapText="1"/>
    </xf>
    <xf numFmtId="0" fontId="61" fillId="0" borderId="45" xfId="7" applyFont="1" applyBorder="1" applyAlignment="1">
      <alignment vertical="top" wrapText="1"/>
    </xf>
    <xf numFmtId="0" fontId="61" fillId="0" borderId="85" xfId="7" applyFont="1" applyBorder="1" applyAlignment="1">
      <alignment vertical="center" wrapText="1"/>
    </xf>
    <xf numFmtId="0" fontId="62" fillId="0" borderId="0" xfId="7" applyFont="1"/>
    <xf numFmtId="0" fontId="61" fillId="0" borderId="0" xfId="7" applyFont="1" applyAlignment="1">
      <alignment vertical="center" wrapText="1"/>
    </xf>
    <xf numFmtId="0" fontId="61" fillId="0" borderId="45" xfId="7" applyFont="1" applyBorder="1" applyAlignment="1">
      <alignment vertical="center" wrapText="1"/>
    </xf>
    <xf numFmtId="0" fontId="60" fillId="0" borderId="0" xfId="7" applyFont="1" applyAlignment="1">
      <alignment vertical="center" wrapText="1"/>
    </xf>
    <xf numFmtId="0" fontId="54" fillId="0" borderId="0" xfId="7" applyFont="1" applyAlignment="1">
      <alignment vertical="center" wrapText="1"/>
    </xf>
    <xf numFmtId="0" fontId="43" fillId="0" borderId="89" xfId="7" applyFont="1" applyBorder="1" applyAlignment="1">
      <alignment horizontal="center" vertical="center"/>
    </xf>
    <xf numFmtId="0" fontId="43" fillId="0" borderId="90" xfId="7" applyFont="1" applyBorder="1" applyAlignment="1">
      <alignment horizontal="center" vertical="center"/>
    </xf>
    <xf numFmtId="0" fontId="43" fillId="0" borderId="31" xfId="7" applyFont="1" applyBorder="1" applyAlignment="1">
      <alignment horizontal="center" vertical="center"/>
    </xf>
    <xf numFmtId="0" fontId="43" fillId="0" borderId="91" xfId="7" applyFont="1" applyBorder="1" applyAlignment="1">
      <alignment horizontal="center" vertical="center"/>
    </xf>
    <xf numFmtId="0" fontId="43" fillId="0" borderId="92" xfId="7" applyFont="1" applyBorder="1" applyAlignment="1">
      <alignment horizontal="center" vertical="center"/>
    </xf>
    <xf numFmtId="0" fontId="43" fillId="0" borderId="90" xfId="7" applyFont="1" applyBorder="1" applyAlignment="1">
      <alignment horizontal="center" vertical="top"/>
    </xf>
    <xf numFmtId="0" fontId="61" fillId="0" borderId="92" xfId="7" applyFont="1" applyBorder="1" applyAlignment="1">
      <alignment horizontal="center" vertical="top"/>
    </xf>
    <xf numFmtId="0" fontId="61" fillId="0" borderId="90" xfId="7" applyFont="1" applyBorder="1" applyAlignment="1">
      <alignment horizontal="center" vertical="top" wrapText="1"/>
    </xf>
    <xf numFmtId="0" fontId="61" fillId="0" borderId="90" xfId="7" applyFont="1" applyBorder="1" applyAlignment="1">
      <alignment horizontal="center" vertical="top"/>
    </xf>
    <xf numFmtId="0" fontId="61" fillId="0" borderId="91" xfId="7" applyFont="1" applyBorder="1" applyAlignment="1">
      <alignment horizontal="center" vertical="top"/>
    </xf>
    <xf numFmtId="0" fontId="61" fillId="0" borderId="92" xfId="7" applyFont="1" applyBorder="1" applyAlignment="1">
      <alignment horizontal="center" vertical="center"/>
    </xf>
    <xf numFmtId="0" fontId="61" fillId="0" borderId="90" xfId="7" applyFont="1" applyBorder="1" applyAlignment="1">
      <alignment horizontal="center" vertical="center"/>
    </xf>
    <xf numFmtId="0" fontId="61" fillId="0" borderId="91" xfId="7" applyFont="1" applyBorder="1" applyAlignment="1">
      <alignment horizontal="center" vertical="center"/>
    </xf>
    <xf numFmtId="0" fontId="43" fillId="0" borderId="73" xfId="7" applyFont="1" applyBorder="1" applyAlignment="1">
      <alignment horizontal="center" vertical="center"/>
    </xf>
    <xf numFmtId="0" fontId="43" fillId="0" borderId="29" xfId="7" applyFont="1" applyBorder="1" applyAlignment="1">
      <alignment horizontal="center" vertical="center"/>
    </xf>
    <xf numFmtId="0" fontId="43" fillId="0" borderId="82" xfId="7" applyFont="1" applyBorder="1" applyAlignment="1">
      <alignment horizontal="center" vertical="center"/>
    </xf>
    <xf numFmtId="0" fontId="43" fillId="0" borderId="83" xfId="7" applyFont="1" applyBorder="1" applyAlignment="1">
      <alignment horizontal="center" vertical="center"/>
    </xf>
    <xf numFmtId="0" fontId="43" fillId="0" borderId="83" xfId="7" applyFont="1" applyBorder="1" applyAlignment="1">
      <alignment vertical="center" wrapText="1"/>
    </xf>
    <xf numFmtId="0" fontId="43" fillId="0" borderId="81" xfId="7" applyFont="1" applyBorder="1" applyAlignment="1">
      <alignment vertical="center" wrapText="1"/>
    </xf>
    <xf numFmtId="0" fontId="43" fillId="0" borderId="82" xfId="7" applyFont="1" applyBorder="1" applyAlignment="1">
      <alignment vertical="center" wrapText="1"/>
    </xf>
    <xf numFmtId="0" fontId="61" fillId="0" borderId="83" xfId="7" applyFont="1" applyBorder="1" applyAlignment="1">
      <alignment horizontal="center" vertical="top" wrapText="1"/>
    </xf>
    <xf numFmtId="0" fontId="61" fillId="0" borderId="81" xfId="7" applyFont="1" applyBorder="1" applyAlignment="1">
      <alignment horizontal="center" vertical="top" wrapText="1"/>
    </xf>
    <xf numFmtId="0" fontId="61" fillId="0" borderId="82" xfId="7" applyFont="1" applyBorder="1" applyAlignment="1">
      <alignment horizontal="center" vertical="top" wrapText="1"/>
    </xf>
    <xf numFmtId="0" fontId="52" fillId="0" borderId="81" xfId="7" applyBorder="1"/>
    <xf numFmtId="0" fontId="61" fillId="0" borderId="81" xfId="7" applyFont="1" applyBorder="1" applyAlignment="1">
      <alignment horizontal="center" vertical="top"/>
    </xf>
    <xf numFmtId="0" fontId="43" fillId="0" borderId="83" xfId="7" applyFont="1" applyBorder="1" applyAlignment="1">
      <alignment horizontal="center" vertical="top" wrapText="1"/>
    </xf>
    <xf numFmtId="0" fontId="43" fillId="0" borderId="81" xfId="7" applyFont="1" applyBorder="1" applyAlignment="1">
      <alignment horizontal="center" vertical="top"/>
    </xf>
    <xf numFmtId="0" fontId="43" fillId="0" borderId="81" xfId="7" applyFont="1" applyBorder="1" applyAlignment="1">
      <alignment horizontal="center" vertical="top" wrapText="1"/>
    </xf>
    <xf numFmtId="0" fontId="43" fillId="0" borderId="82" xfId="7" applyFont="1" applyBorder="1" applyAlignment="1">
      <alignment horizontal="center" vertical="top" wrapText="1"/>
    </xf>
    <xf numFmtId="0" fontId="43" fillId="0" borderId="83" xfId="7" applyFont="1" applyBorder="1" applyAlignment="1">
      <alignment horizontal="center" vertical="center" wrapText="1"/>
    </xf>
    <xf numFmtId="0" fontId="43" fillId="0" borderId="81" xfId="7" applyFont="1" applyBorder="1" applyAlignment="1">
      <alignment horizontal="center"/>
    </xf>
    <xf numFmtId="0" fontId="43" fillId="0" borderId="81" xfId="7" applyFont="1" applyBorder="1" applyAlignment="1">
      <alignment horizontal="center" vertical="center" wrapText="1"/>
    </xf>
    <xf numFmtId="0" fontId="43" fillId="0" borderId="82" xfId="7" applyFont="1" applyBorder="1" applyAlignment="1">
      <alignment horizontal="center" vertical="center" wrapText="1"/>
    </xf>
    <xf numFmtId="0" fontId="43" fillId="0" borderId="29" xfId="7" applyFont="1" applyBorder="1" applyAlignment="1">
      <alignment horizontal="center" vertical="top" wrapText="1"/>
    </xf>
    <xf numFmtId="0" fontId="43" fillId="0" borderId="81" xfId="7" applyFont="1" applyBorder="1" applyAlignment="1">
      <alignment vertical="center"/>
    </xf>
    <xf numFmtId="49" fontId="52" fillId="7" borderId="95" xfId="7" applyNumberFormat="1" applyFill="1" applyBorder="1" applyAlignment="1">
      <alignment vertical="center"/>
    </xf>
    <xf numFmtId="0" fontId="52" fillId="7" borderId="96" xfId="7" applyFill="1" applyBorder="1" applyAlignment="1">
      <alignment vertical="center"/>
    </xf>
    <xf numFmtId="0" fontId="52" fillId="7" borderId="96" xfId="7" applyFill="1" applyBorder="1" applyAlignment="1">
      <alignment horizontal="center" vertical="center"/>
    </xf>
    <xf numFmtId="170" fontId="56" fillId="7" borderId="32" xfId="7" applyNumberFormat="1" applyFont="1" applyFill="1" applyBorder="1" applyAlignment="1">
      <alignment horizontal="right" vertical="center"/>
    </xf>
    <xf numFmtId="49" fontId="62" fillId="0" borderId="87" xfId="7" applyNumberFormat="1" applyFont="1" applyBorder="1" applyAlignment="1">
      <alignment horizontal="center" vertical="top"/>
    </xf>
    <xf numFmtId="49" fontId="62" fillId="0" borderId="77" xfId="7" applyNumberFormat="1" applyFont="1" applyBorder="1" applyAlignment="1">
      <alignment horizontal="center" vertical="top" wrapText="1"/>
    </xf>
    <xf numFmtId="49" fontId="62" fillId="0" borderId="77" xfId="7" applyNumberFormat="1" applyFont="1" applyBorder="1" applyAlignment="1">
      <alignment horizontal="center" vertical="top"/>
    </xf>
    <xf numFmtId="49" fontId="62" fillId="0" borderId="86" xfId="7" applyNumberFormat="1" applyFont="1" applyBorder="1" applyAlignment="1">
      <alignment horizontal="center" vertical="top"/>
    </xf>
    <xf numFmtId="49" fontId="41" fillId="0" borderId="87" xfId="7" applyNumberFormat="1" applyFont="1" applyBorder="1" applyAlignment="1">
      <alignment horizontal="center" vertical="center"/>
    </xf>
    <xf numFmtId="49" fontId="41" fillId="0" borderId="86" xfId="7" applyNumberFormat="1" applyFont="1" applyBorder="1" applyAlignment="1">
      <alignment horizontal="center" vertical="center"/>
    </xf>
    <xf numFmtId="170" fontId="43" fillId="0" borderId="90" xfId="7" applyNumberFormat="1" applyFont="1" applyBorder="1" applyAlignment="1">
      <alignment vertical="center"/>
    </xf>
    <xf numFmtId="170" fontId="43" fillId="0" borderId="91" xfId="7" applyNumberFormat="1" applyFont="1" applyBorder="1" applyAlignment="1">
      <alignment vertical="center"/>
    </xf>
    <xf numFmtId="170" fontId="43" fillId="0" borderId="92" xfId="7" applyNumberFormat="1" applyFont="1" applyBorder="1" applyAlignment="1">
      <alignment vertical="center"/>
    </xf>
    <xf numFmtId="0" fontId="61" fillId="0" borderId="82" xfId="7" applyFont="1" applyBorder="1" applyAlignment="1">
      <alignment horizontal="center" vertical="top"/>
    </xf>
    <xf numFmtId="0" fontId="61" fillId="0" borderId="83" xfId="7" applyFont="1" applyBorder="1" applyAlignment="1">
      <alignment horizontal="center" vertical="top"/>
    </xf>
    <xf numFmtId="0" fontId="57" fillId="0" borderId="83" xfId="7" applyFont="1" applyBorder="1" applyAlignment="1">
      <alignment horizontal="center" vertical="top"/>
    </xf>
    <xf numFmtId="0" fontId="57" fillId="0" borderId="81" xfId="7" applyFont="1" applyBorder="1" applyAlignment="1">
      <alignment horizontal="center" vertical="top"/>
    </xf>
    <xf numFmtId="0" fontId="57" fillId="0" borderId="82" xfId="7" applyFont="1" applyBorder="1" applyAlignment="1">
      <alignment horizontal="center" vertical="top"/>
    </xf>
    <xf numFmtId="0" fontId="57" fillId="0" borderId="85" xfId="7" applyFont="1" applyBorder="1" applyAlignment="1">
      <alignment vertical="top" wrapText="1"/>
    </xf>
    <xf numFmtId="0" fontId="54" fillId="0" borderId="0" xfId="7" applyFont="1" applyAlignment="1">
      <alignment vertical="top"/>
    </xf>
    <xf numFmtId="0" fontId="57" fillId="0" borderId="0" xfId="7" applyFont="1" applyAlignment="1">
      <alignment vertical="top" wrapText="1"/>
    </xf>
    <xf numFmtId="0" fontId="57" fillId="0" borderId="45" xfId="7" applyFont="1" applyBorder="1" applyAlignment="1">
      <alignment vertical="top" wrapText="1"/>
    </xf>
    <xf numFmtId="0" fontId="57" fillId="0" borderId="83" xfId="7" applyFont="1" applyBorder="1" applyAlignment="1">
      <alignment horizontal="center" vertical="top" wrapText="1"/>
    </xf>
    <xf numFmtId="0" fontId="57" fillId="0" borderId="81" xfId="7" applyFont="1" applyBorder="1" applyAlignment="1">
      <alignment horizontal="center" vertical="top" wrapText="1"/>
    </xf>
    <xf numFmtId="0" fontId="57" fillId="0" borderId="82" xfId="7" applyFont="1" applyBorder="1" applyAlignment="1">
      <alignment horizontal="center" vertical="top" wrapText="1"/>
    </xf>
    <xf numFmtId="0" fontId="56" fillId="7" borderId="96" xfId="7" applyFont="1" applyFill="1" applyBorder="1" applyAlignment="1">
      <alignment horizontal="center" vertical="center"/>
    </xf>
    <xf numFmtId="49" fontId="52" fillId="7" borderId="96" xfId="7" applyNumberFormat="1" applyFill="1" applyBorder="1" applyAlignment="1">
      <alignment vertical="center"/>
    </xf>
    <xf numFmtId="170" fontId="56" fillId="7" borderId="88" xfId="7" applyNumberFormat="1" applyFont="1" applyFill="1" applyBorder="1" applyAlignment="1">
      <alignment horizontal="right" vertical="center"/>
    </xf>
    <xf numFmtId="49" fontId="56" fillId="7" borderId="96" xfId="7" applyNumberFormat="1" applyFont="1" applyFill="1" applyBorder="1" applyAlignment="1">
      <alignment vertical="center"/>
    </xf>
    <xf numFmtId="0" fontId="56" fillId="7" borderId="96" xfId="7" applyFont="1" applyFill="1" applyBorder="1" applyAlignment="1">
      <alignment vertical="center"/>
    </xf>
    <xf numFmtId="49" fontId="64" fillId="0" borderId="77" xfId="7" applyNumberFormat="1" applyFont="1" applyBorder="1" applyAlignment="1">
      <alignment horizontal="center" vertical="center"/>
    </xf>
    <xf numFmtId="49" fontId="64" fillId="0" borderId="86" xfId="7" applyNumberFormat="1" applyFont="1" applyBorder="1" applyAlignment="1">
      <alignment horizontal="center" vertical="center"/>
    </xf>
    <xf numFmtId="49" fontId="64" fillId="0" borderId="87" xfId="7" applyNumberFormat="1" applyFont="1" applyBorder="1" applyAlignment="1">
      <alignment horizontal="center" vertical="center"/>
    </xf>
    <xf numFmtId="49" fontId="62" fillId="0" borderId="87" xfId="7" applyNumberFormat="1" applyFont="1" applyBorder="1" applyAlignment="1">
      <alignment horizontal="center" vertical="center"/>
    </xf>
    <xf numFmtId="49" fontId="62" fillId="0" borderId="77" xfId="7" applyNumberFormat="1" applyFont="1" applyBorder="1" applyAlignment="1">
      <alignment horizontal="center" vertical="center"/>
    </xf>
    <xf numFmtId="49" fontId="62" fillId="0" borderId="86" xfId="7" applyNumberFormat="1" applyFont="1" applyBorder="1" applyAlignment="1">
      <alignment horizontal="center" vertical="center"/>
    </xf>
    <xf numFmtId="49" fontId="54" fillId="0" borderId="87" xfId="7" applyNumberFormat="1" applyFont="1" applyBorder="1" applyAlignment="1">
      <alignment horizontal="center" vertical="top"/>
    </xf>
    <xf numFmtId="49" fontId="54" fillId="0" borderId="77" xfId="7" applyNumberFormat="1" applyFont="1" applyBorder="1" applyAlignment="1">
      <alignment horizontal="center" vertical="top"/>
    </xf>
    <xf numFmtId="0" fontId="63" fillId="0" borderId="81" xfId="7" applyFont="1" applyBorder="1" applyAlignment="1">
      <alignment horizontal="center" vertical="center"/>
    </xf>
    <xf numFmtId="0" fontId="63" fillId="0" borderId="81" xfId="7" applyFont="1" applyBorder="1" applyAlignment="1">
      <alignment horizontal="center" vertical="top"/>
    </xf>
    <xf numFmtId="0" fontId="63" fillId="0" borderId="82" xfId="7" applyFont="1" applyBorder="1" applyAlignment="1">
      <alignment horizontal="center" vertical="center"/>
    </xf>
    <xf numFmtId="0" fontId="63" fillId="0" borderId="83" xfId="7" applyFont="1" applyBorder="1" applyAlignment="1">
      <alignment horizontal="center" vertical="center"/>
    </xf>
    <xf numFmtId="0" fontId="61" fillId="0" borderId="83" xfId="7" applyFont="1" applyBorder="1" applyAlignment="1">
      <alignment horizontal="center" vertical="center"/>
    </xf>
    <xf numFmtId="0" fontId="61" fillId="0" borderId="81" xfId="7" applyFont="1" applyBorder="1" applyAlignment="1">
      <alignment horizontal="center" vertical="center"/>
    </xf>
    <xf numFmtId="0" fontId="61" fillId="0" borderId="82" xfId="7" applyFont="1" applyBorder="1" applyAlignment="1">
      <alignment horizontal="center" vertical="center"/>
    </xf>
    <xf numFmtId="0" fontId="63" fillId="0" borderId="0" xfId="7" applyFont="1" applyAlignment="1">
      <alignment vertical="center" wrapText="1"/>
    </xf>
    <xf numFmtId="0" fontId="64" fillId="0" borderId="0" xfId="7" applyFont="1" applyAlignment="1">
      <alignment wrapText="1"/>
    </xf>
    <xf numFmtId="0" fontId="63" fillId="0" borderId="45" xfId="7" applyFont="1" applyBorder="1" applyAlignment="1">
      <alignment vertical="center" wrapText="1"/>
    </xf>
    <xf numFmtId="0" fontId="63" fillId="0" borderId="85" xfId="7" applyFont="1" applyBorder="1" applyAlignment="1">
      <alignment vertical="center" wrapText="1"/>
    </xf>
    <xf numFmtId="0" fontId="64" fillId="0" borderId="0" xfId="7" applyFont="1"/>
    <xf numFmtId="0" fontId="63" fillId="0" borderId="81" xfId="7" applyFont="1" applyBorder="1" applyAlignment="1">
      <alignment horizontal="center" vertical="top" wrapText="1"/>
    </xf>
    <xf numFmtId="0" fontId="63" fillId="0" borderId="82" xfId="7" applyFont="1" applyBorder="1" applyAlignment="1">
      <alignment horizontal="center" vertical="top" wrapText="1"/>
    </xf>
    <xf numFmtId="0" fontId="63" fillId="0" borderId="83" xfId="7" applyFont="1" applyBorder="1" applyAlignment="1">
      <alignment horizontal="center" vertical="top" wrapText="1"/>
    </xf>
    <xf numFmtId="0" fontId="64" fillId="0" borderId="0" xfId="7" applyFont="1" applyAlignment="1">
      <alignment vertical="center" wrapText="1"/>
    </xf>
    <xf numFmtId="0" fontId="63" fillId="0" borderId="83" xfId="7" applyFont="1" applyBorder="1" applyAlignment="1">
      <alignment horizontal="center" vertical="center" wrapText="1"/>
    </xf>
    <xf numFmtId="0" fontId="63" fillId="0" borderId="81" xfId="7" applyFont="1" applyBorder="1" applyAlignment="1">
      <alignment horizontal="center" vertical="center" wrapText="1"/>
    </xf>
    <xf numFmtId="0" fontId="63" fillId="0" borderId="82" xfId="7" applyFont="1" applyBorder="1" applyAlignment="1">
      <alignment horizontal="center" vertical="center" wrapText="1"/>
    </xf>
    <xf numFmtId="49" fontId="54" fillId="0" borderId="86" xfId="7" applyNumberFormat="1" applyFont="1" applyBorder="1" applyAlignment="1">
      <alignment horizontal="center" vertical="top"/>
    </xf>
    <xf numFmtId="49" fontId="54" fillId="0" borderId="77" xfId="7" applyNumberFormat="1" applyFont="1" applyBorder="1" applyAlignment="1">
      <alignment horizontal="center" vertical="center"/>
    </xf>
    <xf numFmtId="49" fontId="57" fillId="0" borderId="32" xfId="7" applyNumberFormat="1" applyFont="1" applyBorder="1" applyAlignment="1">
      <alignment vertical="center"/>
    </xf>
    <xf numFmtId="49" fontId="68" fillId="0" borderId="32" xfId="7" applyNumberFormat="1" applyFont="1" applyBorder="1" applyAlignment="1">
      <alignment vertical="center"/>
    </xf>
    <xf numFmtId="0" fontId="68" fillId="0" borderId="97" xfId="7" applyFont="1" applyBorder="1" applyAlignment="1">
      <alignment vertical="center"/>
    </xf>
    <xf numFmtId="49" fontId="68" fillId="0" borderId="73" xfId="7" applyNumberFormat="1" applyFont="1" applyBorder="1" applyAlignment="1">
      <alignment vertical="center"/>
    </xf>
    <xf numFmtId="49" fontId="41" fillId="0" borderId="76" xfId="7" applyNumberFormat="1" applyFont="1" applyBorder="1" applyAlignment="1">
      <alignment horizontal="center" vertical="center"/>
    </xf>
    <xf numFmtId="0" fontId="41" fillId="0" borderId="0" xfId="7" applyFont="1" applyAlignment="1">
      <alignment wrapText="1"/>
    </xf>
    <xf numFmtId="0" fontId="43" fillId="0" borderId="98" xfId="7" applyFont="1" applyBorder="1" applyAlignment="1">
      <alignment horizontal="center" vertical="center" wrapText="1"/>
    </xf>
    <xf numFmtId="0" fontId="43" fillId="0" borderId="98" xfId="7" applyFont="1" applyBorder="1" applyAlignment="1">
      <alignment horizontal="center" vertical="center"/>
    </xf>
    <xf numFmtId="170" fontId="43" fillId="0" borderId="98" xfId="7" applyNumberFormat="1" applyFont="1" applyBorder="1" applyAlignment="1">
      <alignment vertical="center"/>
    </xf>
    <xf numFmtId="170" fontId="43" fillId="0" borderId="99" xfId="7" applyNumberFormat="1" applyFont="1" applyBorder="1" applyAlignment="1">
      <alignment vertical="center"/>
    </xf>
    <xf numFmtId="0" fontId="43" fillId="0" borderId="100" xfId="7" applyFont="1" applyBorder="1" applyAlignment="1">
      <alignment horizontal="center" wrapText="1"/>
    </xf>
    <xf numFmtId="0" fontId="43" fillId="0" borderId="100" xfId="7" applyFont="1" applyBorder="1" applyAlignment="1">
      <alignment horizontal="center" vertical="center"/>
    </xf>
    <xf numFmtId="170" fontId="43" fillId="0" borderId="101" xfId="7" applyNumberFormat="1" applyFont="1" applyBorder="1" applyAlignment="1">
      <alignment vertical="center"/>
    </xf>
    <xf numFmtId="0" fontId="43" fillId="0" borderId="100" xfId="7" applyFont="1" applyBorder="1" applyAlignment="1">
      <alignment horizontal="center" vertical="center" wrapText="1"/>
    </xf>
    <xf numFmtId="0" fontId="43" fillId="0" borderId="100" xfId="7" applyFont="1" applyBorder="1" applyAlignment="1">
      <alignment horizontal="center" vertical="top"/>
    </xf>
    <xf numFmtId="0" fontId="43" fillId="0" borderId="102" xfId="7" applyFont="1" applyBorder="1" applyAlignment="1">
      <alignment horizontal="center" vertical="center" wrapText="1"/>
    </xf>
    <xf numFmtId="0" fontId="43" fillId="0" borderId="102" xfId="7" applyFont="1" applyBorder="1" applyAlignment="1">
      <alignment horizontal="center" vertical="center"/>
    </xf>
    <xf numFmtId="0" fontId="43" fillId="0" borderId="102" xfId="7" applyFont="1" applyBorder="1" applyAlignment="1">
      <alignment vertical="center"/>
    </xf>
    <xf numFmtId="170" fontId="43" fillId="0" borderId="103" xfId="7" applyNumberFormat="1" applyFont="1" applyBorder="1" applyAlignment="1">
      <alignment vertical="center"/>
    </xf>
    <xf numFmtId="0" fontId="43" fillId="0" borderId="104" xfId="7" applyFont="1" applyBorder="1" applyAlignment="1">
      <alignment horizontal="center" vertical="center" wrapText="1"/>
    </xf>
    <xf numFmtId="0" fontId="43" fillId="0" borderId="104" xfId="7" applyFont="1" applyBorder="1" applyAlignment="1">
      <alignment horizontal="center" vertical="center"/>
    </xf>
    <xf numFmtId="170" fontId="43" fillId="0" borderId="104" xfId="7" applyNumberFormat="1" applyFont="1" applyBorder="1" applyAlignment="1">
      <alignment vertical="center"/>
    </xf>
    <xf numFmtId="170" fontId="43" fillId="0" borderId="105" xfId="7" applyNumberFormat="1" applyFont="1" applyBorder="1" applyAlignment="1">
      <alignment vertical="center"/>
    </xf>
    <xf numFmtId="0" fontId="52" fillId="0" borderId="100" xfId="7" applyBorder="1"/>
    <xf numFmtId="0" fontId="43" fillId="0" borderId="104" xfId="7" applyFont="1" applyBorder="1" applyAlignment="1">
      <alignment horizontal="center" vertical="top" wrapText="1"/>
    </xf>
    <xf numFmtId="0" fontId="43" fillId="0" borderId="100" xfId="7" applyFont="1" applyBorder="1" applyAlignment="1">
      <alignment horizontal="center" vertical="top" wrapText="1"/>
    </xf>
    <xf numFmtId="0" fontId="43" fillId="0" borderId="102" xfId="7" applyFont="1" applyBorder="1" applyAlignment="1">
      <alignment horizontal="center" vertical="top" wrapText="1"/>
    </xf>
    <xf numFmtId="0" fontId="43" fillId="0" borderId="106" xfId="7" applyFont="1" applyBorder="1" applyAlignment="1">
      <alignment horizontal="center" vertical="top" wrapText="1"/>
    </xf>
    <xf numFmtId="0" fontId="43" fillId="0" borderId="106" xfId="7" applyFont="1" applyBorder="1" applyAlignment="1">
      <alignment horizontal="center" vertical="center"/>
    </xf>
    <xf numFmtId="0" fontId="43" fillId="0" borderId="106" xfId="7" applyFont="1" applyBorder="1" applyAlignment="1">
      <alignment vertical="center"/>
    </xf>
    <xf numFmtId="170" fontId="43" fillId="0" borderId="107" xfId="7" applyNumberFormat="1" applyFont="1" applyBorder="1" applyAlignment="1">
      <alignment vertical="center"/>
    </xf>
    <xf numFmtId="170" fontId="43" fillId="9" borderId="100" xfId="7" applyNumberFormat="1" applyFont="1" applyFill="1" applyBorder="1" applyAlignment="1">
      <alignment vertical="center"/>
    </xf>
    <xf numFmtId="49" fontId="64" fillId="0" borderId="74" xfId="7" applyNumberFormat="1" applyFont="1" applyBorder="1" applyAlignment="1">
      <alignment horizontal="center" vertical="center"/>
    </xf>
    <xf numFmtId="49" fontId="63" fillId="0" borderId="75" xfId="7" applyNumberFormat="1" applyFont="1" applyBorder="1" applyAlignment="1">
      <alignment vertical="center"/>
    </xf>
    <xf numFmtId="0" fontId="63" fillId="0" borderId="68" xfId="7" applyFont="1" applyBorder="1" applyAlignment="1">
      <alignment vertical="center" wrapText="1"/>
    </xf>
    <xf numFmtId="0" fontId="52" fillId="0" borderId="0" xfId="7" applyAlignment="1">
      <alignment vertical="center" wrapText="1"/>
    </xf>
    <xf numFmtId="0" fontId="70" fillId="0" borderId="0" xfId="7" applyFont="1" applyAlignment="1">
      <alignment vertical="center" wrapText="1"/>
    </xf>
    <xf numFmtId="0" fontId="63" fillId="0" borderId="98" xfId="7" applyFont="1" applyBorder="1" applyAlignment="1">
      <alignment horizontal="center" vertical="top" wrapText="1"/>
    </xf>
    <xf numFmtId="0" fontId="63" fillId="0" borderId="98" xfId="7" applyFont="1" applyBorder="1" applyAlignment="1">
      <alignment horizontal="center" vertical="center"/>
    </xf>
    <xf numFmtId="0" fontId="63" fillId="0" borderId="100" xfId="7" applyFont="1" applyBorder="1" applyAlignment="1">
      <alignment horizontal="center" vertical="top"/>
    </xf>
    <xf numFmtId="0" fontId="63" fillId="0" borderId="100" xfId="7" applyFont="1" applyBorder="1" applyAlignment="1">
      <alignment horizontal="center" vertical="center"/>
    </xf>
    <xf numFmtId="0" fontId="63" fillId="0" borderId="100" xfId="7" applyFont="1" applyBorder="1" applyAlignment="1">
      <alignment horizontal="center" vertical="top" wrapText="1"/>
    </xf>
    <xf numFmtId="0" fontId="63" fillId="0" borderId="102" xfId="7" applyFont="1" applyBorder="1" applyAlignment="1">
      <alignment horizontal="center" vertical="top" wrapText="1"/>
    </xf>
    <xf numFmtId="0" fontId="63" fillId="0" borderId="102" xfId="7" applyFont="1" applyBorder="1" applyAlignment="1">
      <alignment horizontal="center" vertical="center"/>
    </xf>
    <xf numFmtId="0" fontId="52" fillId="0" borderId="100" xfId="7" applyBorder="1" applyAlignment="1">
      <alignment horizontal="center" vertical="top" wrapText="1"/>
    </xf>
    <xf numFmtId="0" fontId="70" fillId="0" borderId="100" xfId="7" applyFont="1" applyBorder="1" applyAlignment="1">
      <alignment horizontal="center" vertical="top" wrapText="1"/>
    </xf>
    <xf numFmtId="0" fontId="63" fillId="0" borderId="104" xfId="7" applyFont="1" applyBorder="1" applyAlignment="1">
      <alignment horizontal="center" vertical="top" wrapText="1"/>
    </xf>
    <xf numFmtId="0" fontId="63" fillId="0" borderId="104" xfId="7" applyFont="1" applyBorder="1" applyAlignment="1">
      <alignment horizontal="center" vertical="center"/>
    </xf>
    <xf numFmtId="44" fontId="0" fillId="9" borderId="32" xfId="4" applyFont="1" applyFill="1" applyBorder="1" applyAlignment="1">
      <alignment horizontal="center" vertical="top" wrapText="1"/>
    </xf>
    <xf numFmtId="0" fontId="38" fillId="0" borderId="0" xfId="3" applyAlignment="1">
      <alignment horizontal="left" vertical="top"/>
    </xf>
    <xf numFmtId="0" fontId="39" fillId="0" borderId="23" xfId="3" applyFont="1" applyBorder="1" applyAlignment="1">
      <alignment horizontal="center" vertical="center" wrapText="1"/>
    </xf>
    <xf numFmtId="0" fontId="39" fillId="0" borderId="24" xfId="3" applyFont="1" applyBorder="1" applyAlignment="1">
      <alignment horizontal="center" vertical="center" wrapText="1"/>
    </xf>
    <xf numFmtId="4" fontId="39" fillId="0" borderId="25" xfId="3" applyNumberFormat="1" applyFont="1" applyBorder="1" applyAlignment="1">
      <alignment horizontal="center" vertical="center" wrapText="1"/>
    </xf>
    <xf numFmtId="168" fontId="39" fillId="0" borderId="26" xfId="3" applyNumberFormat="1" applyFont="1" applyBorder="1" applyAlignment="1">
      <alignment horizontal="center" vertical="center"/>
    </xf>
    <xf numFmtId="168" fontId="39" fillId="0" borderId="27" xfId="3" applyNumberFormat="1" applyFont="1" applyBorder="1" applyAlignment="1">
      <alignment horizontal="center" vertical="center"/>
    </xf>
    <xf numFmtId="168" fontId="39" fillId="0" borderId="28" xfId="3" applyNumberFormat="1" applyFont="1" applyBorder="1" applyAlignment="1">
      <alignment horizontal="center" vertical="center"/>
    </xf>
    <xf numFmtId="0" fontId="38" fillId="0" borderId="29" xfId="3" applyBorder="1" applyAlignment="1">
      <alignment horizontal="center"/>
    </xf>
    <xf numFmtId="0" fontId="38" fillId="0" borderId="71" xfId="3" applyBorder="1" applyAlignment="1">
      <alignment horizontal="center"/>
    </xf>
    <xf numFmtId="0" fontId="38" fillId="0" borderId="90" xfId="3" applyBorder="1" applyAlignment="1">
      <alignment horizontal="center"/>
    </xf>
    <xf numFmtId="44" fontId="0" fillId="0" borderId="32" xfId="4" applyFon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44" fontId="16" fillId="0" borderId="0" xfId="2" applyFont="1" applyAlignment="1">
      <alignment vertical="center"/>
    </xf>
    <xf numFmtId="44" fontId="2" fillId="0" borderId="0" xfId="2" applyFont="1" applyAlignment="1">
      <alignment vertical="center"/>
    </xf>
    <xf numFmtId="44" fontId="5" fillId="3" borderId="7" xfId="2" applyFont="1" applyFill="1" applyBorder="1" applyAlignment="1">
      <alignment vertical="center"/>
    </xf>
    <xf numFmtId="44" fontId="0" fillId="3" borderId="7" xfId="2" applyFont="1" applyFill="1" applyBorder="1" applyAlignment="1">
      <alignment vertical="center"/>
    </xf>
    <xf numFmtId="44" fontId="0" fillId="3" borderId="8" xfId="2" applyFont="1" applyFill="1" applyBorder="1" applyAlignment="1">
      <alignment vertical="center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4" fontId="15" fillId="0" borderId="5" xfId="2" applyFont="1" applyBorder="1" applyAlignment="1">
      <alignment vertical="center"/>
    </xf>
    <xf numFmtId="44" fontId="0" fillId="0" borderId="5" xfId="2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2" fillId="0" borderId="0" xfId="2" applyFont="1" applyAlignment="1">
      <alignment horizontal="right" vertical="center"/>
    </xf>
    <xf numFmtId="44" fontId="26" fillId="0" borderId="0" xfId="2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4" fontId="22" fillId="0" borderId="0" xfId="2" applyFont="1" applyAlignment="1">
      <alignment horizontal="right" vertical="center"/>
    </xf>
    <xf numFmtId="44" fontId="22" fillId="0" borderId="0" xfId="2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3" fillId="0" borderId="0" xfId="7" applyFont="1" applyAlignment="1">
      <alignment horizontal="left" vertical="center" wrapText="1"/>
    </xf>
    <xf numFmtId="0" fontId="43" fillId="0" borderId="0" xfId="7" applyFont="1" applyAlignment="1">
      <alignment horizontal="left" vertical="center"/>
    </xf>
    <xf numFmtId="0" fontId="41" fillId="0" borderId="45" xfId="7" applyFont="1" applyBorder="1" applyAlignment="1">
      <alignment horizontal="left" vertical="center"/>
    </xf>
    <xf numFmtId="0" fontId="60" fillId="0" borderId="50" xfId="7" applyFont="1" applyBorder="1" applyAlignment="1">
      <alignment horizontal="center" vertical="center"/>
    </xf>
    <xf numFmtId="0" fontId="53" fillId="0" borderId="51" xfId="7" applyFont="1" applyBorder="1" applyAlignment="1">
      <alignment horizontal="center" vertical="center" wrapText="1"/>
    </xf>
    <xf numFmtId="0" fontId="53" fillId="0" borderId="48" xfId="7" applyFont="1" applyBorder="1" applyAlignment="1">
      <alignment horizontal="center" vertical="center" wrapText="1"/>
    </xf>
    <xf numFmtId="0" fontId="56" fillId="7" borderId="63" xfId="7" applyFont="1" applyFill="1" applyBorder="1" applyAlignment="1">
      <alignment horizontal="center" vertical="center"/>
    </xf>
    <xf numFmtId="49" fontId="60" fillId="0" borderId="48" xfId="7" applyNumberFormat="1" applyFont="1" applyBorder="1" applyAlignment="1">
      <alignment horizontal="center" vertical="center"/>
    </xf>
    <xf numFmtId="0" fontId="60" fillId="0" borderId="48" xfId="7" applyFont="1" applyBorder="1" applyAlignment="1">
      <alignment vertical="center"/>
    </xf>
    <xf numFmtId="0" fontId="60" fillId="0" borderId="32" xfId="7" applyFont="1" applyBorder="1" applyAlignment="1">
      <alignment horizontal="center" vertical="center"/>
    </xf>
    <xf numFmtId="0" fontId="53" fillId="0" borderId="32" xfId="7" applyFont="1" applyBorder="1" applyAlignment="1">
      <alignment horizontal="center" vertical="center" wrapText="1"/>
    </xf>
    <xf numFmtId="0" fontId="53" fillId="0" borderId="88" xfId="7" applyFont="1" applyBorder="1" applyAlignment="1">
      <alignment horizontal="center" vertical="center" wrapText="1"/>
    </xf>
    <xf numFmtId="0" fontId="56" fillId="7" borderId="80" xfId="7" applyFont="1" applyFill="1" applyBorder="1" applyAlignment="1">
      <alignment horizontal="center" vertical="center"/>
    </xf>
    <xf numFmtId="0" fontId="56" fillId="7" borderId="96" xfId="7" applyFont="1" applyFill="1" applyBorder="1" applyAlignment="1">
      <alignment horizontal="center" vertical="center"/>
    </xf>
    <xf numFmtId="49" fontId="60" fillId="0" borderId="32" xfId="7" applyNumberFormat="1" applyFont="1" applyBorder="1" applyAlignment="1">
      <alignment horizontal="center" vertical="center"/>
    </xf>
    <xf numFmtId="0" fontId="60" fillId="0" borderId="80" xfId="7" applyFont="1" applyBorder="1" applyAlignment="1">
      <alignment vertical="center"/>
    </xf>
    <xf numFmtId="49" fontId="43" fillId="0" borderId="73" xfId="7" applyNumberFormat="1" applyFont="1" applyBorder="1" applyAlignment="1">
      <alignment horizontal="center" vertical="center"/>
    </xf>
    <xf numFmtId="49" fontId="43" fillId="0" borderId="29" xfId="7" applyNumberFormat="1" applyFont="1" applyBorder="1" applyAlignment="1">
      <alignment horizontal="center" vertical="center"/>
    </xf>
    <xf numFmtId="0" fontId="60" fillId="0" borderId="88" xfId="7" applyFont="1" applyBorder="1" applyAlignment="1">
      <alignment horizontal="center" vertical="center"/>
    </xf>
    <xf numFmtId="0" fontId="56" fillId="7" borderId="93" xfId="7" applyFont="1" applyFill="1" applyBorder="1" applyAlignment="1">
      <alignment horizontal="center" vertical="center"/>
    </xf>
    <xf numFmtId="0" fontId="56" fillId="7" borderId="94" xfId="7" applyFont="1" applyFill="1" applyBorder="1" applyAlignment="1">
      <alignment horizontal="center" vertical="center"/>
    </xf>
    <xf numFmtId="0" fontId="68" fillId="0" borderId="32" xfId="7" applyFont="1" applyBorder="1" applyAlignment="1">
      <alignment horizontal="center" vertical="center"/>
    </xf>
    <xf numFmtId="0" fontId="57" fillId="0" borderId="0" xfId="7" applyFont="1" applyAlignment="1">
      <alignment horizontal="left" vertical="center"/>
    </xf>
    <xf numFmtId="49" fontId="68" fillId="0" borderId="32" xfId="7" applyNumberFormat="1" applyFont="1" applyBorder="1" applyAlignment="1">
      <alignment horizontal="center" vertical="center"/>
    </xf>
    <xf numFmtId="0" fontId="68" fillId="0" borderId="80" xfId="7" applyFont="1" applyBorder="1" applyAlignment="1">
      <alignment vertical="center"/>
    </xf>
    <xf numFmtId="0" fontId="68" fillId="0" borderId="73" xfId="7" applyFont="1" applyBorder="1" applyAlignment="1">
      <alignment horizontal="center" vertical="center"/>
    </xf>
    <xf numFmtId="0" fontId="53" fillId="0" borderId="73" xfId="7" applyFont="1" applyBorder="1" applyAlignment="1">
      <alignment horizontal="center" vertical="center" wrapText="1"/>
    </xf>
    <xf numFmtId="49" fontId="68" fillId="0" borderId="73" xfId="7" applyNumberFormat="1" applyFont="1" applyBorder="1" applyAlignment="1">
      <alignment horizontal="center" vertical="center"/>
    </xf>
    <xf numFmtId="0" fontId="68" fillId="0" borderId="32" xfId="7" applyFont="1" applyBorder="1" applyAlignment="1">
      <alignment vertical="center"/>
    </xf>
    <xf numFmtId="0" fontId="68" fillId="0" borderId="73" xfId="7" applyFont="1" applyBorder="1" applyAlignment="1">
      <alignment vertical="center"/>
    </xf>
    <xf numFmtId="0" fontId="40" fillId="0" borderId="30" xfId="3" applyFont="1" applyBorder="1" applyAlignment="1">
      <alignment horizontal="left"/>
    </xf>
    <xf numFmtId="0" fontId="40" fillId="0" borderId="31" xfId="3" applyFont="1" applyBorder="1" applyAlignment="1">
      <alignment horizontal="left"/>
    </xf>
    <xf numFmtId="0" fontId="44" fillId="0" borderId="0" xfId="3" applyFont="1" applyAlignment="1">
      <alignment horizontal="left"/>
    </xf>
    <xf numFmtId="0" fontId="40" fillId="0" borderId="32" xfId="3" applyFont="1" applyBorder="1" applyAlignment="1">
      <alignment horizontal="left"/>
    </xf>
  </cellXfs>
  <cellStyles count="8">
    <cellStyle name="Hypertextový odkaz" xfId="1" builtinId="8"/>
    <cellStyle name="Měna" xfId="2" builtinId="4"/>
    <cellStyle name="Měna 2" xfId="4" xr:uid="{A31A9102-A33C-4D38-9649-D278F94C0AFF}"/>
    <cellStyle name="Měna 3" xfId="6" xr:uid="{EE861C11-7B27-4520-A3E3-915E6A76191A}"/>
    <cellStyle name="Normální" xfId="0" builtinId="0" customBuiltin="1"/>
    <cellStyle name="Normální 2" xfId="3" xr:uid="{5E09E0CB-18B8-456C-8AE1-7393CF4A7A43}"/>
    <cellStyle name="Normální 3" xfId="5" xr:uid="{EA9A0120-0709-42DB-9EEA-C87721C25B9E}"/>
    <cellStyle name="Normální 4" xfId="7" xr:uid="{C38A80C2-0706-4577-83C0-6B6F975AD1AD}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8"/>
  <sheetViews>
    <sheetView showGridLines="0" workbookViewId="0">
      <selection activeCell="BI6" sqref="BI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23" width="2.6640625" customWidth="1"/>
    <col min="24" max="24" width="23.6640625" customWidth="1"/>
    <col min="25" max="33" width="2.6640625" customWidth="1"/>
    <col min="34" max="34" width="3.33203125" customWidth="1"/>
    <col min="35" max="35" width="24.1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ht="36.950000000000003" customHeight="1">
      <c r="AR2" s="649" t="s">
        <v>5</v>
      </c>
      <c r="AS2" s="650"/>
      <c r="AT2" s="650"/>
      <c r="AU2" s="650"/>
      <c r="AV2" s="650"/>
      <c r="AW2" s="650"/>
      <c r="AX2" s="650"/>
      <c r="AY2" s="650"/>
      <c r="AZ2" s="650"/>
      <c r="BA2" s="650"/>
      <c r="BB2" s="650"/>
      <c r="BC2" s="650"/>
      <c r="BD2" s="650"/>
      <c r="BE2" s="650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S4" s="15" t="s">
        <v>11</v>
      </c>
    </row>
    <row r="5" spans="1:74" ht="12" customHeight="1">
      <c r="B5" s="18"/>
      <c r="D5" s="21" t="s">
        <v>12</v>
      </c>
      <c r="K5" s="661" t="s">
        <v>13</v>
      </c>
      <c r="L5" s="650"/>
      <c r="M5" s="650"/>
      <c r="N5" s="650"/>
      <c r="O5" s="650"/>
      <c r="P5" s="650"/>
      <c r="Q5" s="650"/>
      <c r="R5" s="650"/>
      <c r="S5" s="650"/>
      <c r="T5" s="650"/>
      <c r="U5" s="650"/>
      <c r="V5" s="650"/>
      <c r="W5" s="650"/>
      <c r="X5" s="650"/>
      <c r="Y5" s="650"/>
      <c r="Z5" s="650"/>
      <c r="AA5" s="650"/>
      <c r="AB5" s="650"/>
      <c r="AC5" s="650"/>
      <c r="AD5" s="650"/>
      <c r="AE5" s="650"/>
      <c r="AF5" s="650"/>
      <c r="AG5" s="650"/>
      <c r="AH5" s="650"/>
      <c r="AI5" s="650"/>
      <c r="AJ5" s="650"/>
      <c r="AK5" s="650"/>
      <c r="AL5" s="650"/>
      <c r="AM5" s="650"/>
      <c r="AN5" s="650"/>
      <c r="AO5" s="650"/>
      <c r="AR5" s="18"/>
      <c r="BS5" s="15" t="s">
        <v>6</v>
      </c>
    </row>
    <row r="6" spans="1:74" ht="36.950000000000003" customHeight="1">
      <c r="B6" s="18"/>
      <c r="D6" s="23" t="s">
        <v>14</v>
      </c>
      <c r="K6" s="662" t="s">
        <v>15</v>
      </c>
      <c r="L6" s="650"/>
      <c r="M6" s="650"/>
      <c r="N6" s="650"/>
      <c r="O6" s="650"/>
      <c r="P6" s="650"/>
      <c r="Q6" s="650"/>
      <c r="R6" s="650"/>
      <c r="S6" s="650"/>
      <c r="T6" s="650"/>
      <c r="U6" s="650"/>
      <c r="V6" s="650"/>
      <c r="W6" s="650"/>
      <c r="X6" s="650"/>
      <c r="Y6" s="650"/>
      <c r="Z6" s="650"/>
      <c r="AA6" s="650"/>
      <c r="AB6" s="650"/>
      <c r="AC6" s="650"/>
      <c r="AD6" s="650"/>
      <c r="AE6" s="650"/>
      <c r="AF6" s="650"/>
      <c r="AG6" s="650"/>
      <c r="AH6" s="650"/>
      <c r="AI6" s="650"/>
      <c r="AJ6" s="650"/>
      <c r="AK6" s="650"/>
      <c r="AL6" s="650"/>
      <c r="AM6" s="650"/>
      <c r="AN6" s="650"/>
      <c r="AO6" s="650"/>
      <c r="AR6" s="18"/>
      <c r="BS6" s="15" t="s">
        <v>6</v>
      </c>
    </row>
    <row r="7" spans="1:74" ht="12" customHeight="1">
      <c r="B7" s="18"/>
      <c r="D7" s="24" t="s">
        <v>16</v>
      </c>
      <c r="K7" s="22" t="s">
        <v>1</v>
      </c>
      <c r="AK7" s="24" t="s">
        <v>17</v>
      </c>
      <c r="AN7" s="22" t="s">
        <v>1</v>
      </c>
      <c r="AR7" s="18"/>
      <c r="BS7" s="15" t="s">
        <v>6</v>
      </c>
    </row>
    <row r="8" spans="1:74" ht="12" customHeight="1">
      <c r="B8" s="18"/>
      <c r="D8" s="24" t="s">
        <v>18</v>
      </c>
      <c r="K8" s="22" t="s">
        <v>19</v>
      </c>
      <c r="AK8" s="24" t="s">
        <v>20</v>
      </c>
      <c r="AN8" s="22" t="s">
        <v>21</v>
      </c>
      <c r="AR8" s="18"/>
      <c r="BS8" s="15" t="s">
        <v>6</v>
      </c>
    </row>
    <row r="9" spans="1:74" ht="14.45" customHeight="1">
      <c r="B9" s="18"/>
      <c r="AR9" s="18"/>
      <c r="BS9" s="15" t="s">
        <v>6</v>
      </c>
    </row>
    <row r="10" spans="1:74" ht="12" customHeight="1">
      <c r="B10" s="18"/>
      <c r="D10" s="24" t="s">
        <v>22</v>
      </c>
      <c r="AK10" s="24" t="s">
        <v>23</v>
      </c>
      <c r="AN10" s="22" t="s">
        <v>1</v>
      </c>
      <c r="AR10" s="18"/>
      <c r="BS10" s="15" t="s">
        <v>6</v>
      </c>
    </row>
    <row r="11" spans="1:74" ht="18.399999999999999" customHeight="1">
      <c r="B11" s="18"/>
      <c r="E11" s="22" t="s">
        <v>24</v>
      </c>
      <c r="AK11" s="24" t="s">
        <v>25</v>
      </c>
      <c r="AN11" s="22" t="s">
        <v>1</v>
      </c>
      <c r="AR11" s="18"/>
      <c r="BS11" s="15" t="s">
        <v>6</v>
      </c>
    </row>
    <row r="12" spans="1:74" ht="6.95" customHeight="1">
      <c r="B12" s="18"/>
      <c r="AR12" s="18"/>
      <c r="BS12" s="15" t="s">
        <v>6</v>
      </c>
    </row>
    <row r="13" spans="1:74" ht="12" customHeight="1">
      <c r="B13" s="18"/>
      <c r="D13" s="24" t="s">
        <v>26</v>
      </c>
      <c r="AK13" s="24" t="s">
        <v>23</v>
      </c>
      <c r="AN13" s="22" t="s">
        <v>1</v>
      </c>
      <c r="AR13" s="18"/>
      <c r="BS13" s="15" t="s">
        <v>6</v>
      </c>
    </row>
    <row r="14" spans="1:74" ht="12.75">
      <c r="B14" s="18"/>
      <c r="E14" s="22" t="s">
        <v>27</v>
      </c>
      <c r="AK14" s="24" t="s">
        <v>25</v>
      </c>
      <c r="AN14" s="22" t="s">
        <v>1</v>
      </c>
      <c r="AR14" s="18"/>
      <c r="BS14" s="15" t="s">
        <v>6</v>
      </c>
    </row>
    <row r="15" spans="1:74" ht="6.95" customHeight="1">
      <c r="B15" s="18"/>
      <c r="AR15" s="18"/>
      <c r="BS15" s="15" t="s">
        <v>3</v>
      </c>
    </row>
    <row r="16" spans="1:74" ht="12" customHeight="1">
      <c r="B16" s="18"/>
      <c r="D16" s="24" t="s">
        <v>28</v>
      </c>
      <c r="AK16" s="24" t="s">
        <v>23</v>
      </c>
      <c r="AN16" s="22" t="s">
        <v>1</v>
      </c>
      <c r="AR16" s="18"/>
      <c r="BS16" s="15" t="s">
        <v>3</v>
      </c>
    </row>
    <row r="17" spans="2:71" ht="18.399999999999999" customHeight="1">
      <c r="B17" s="18"/>
      <c r="E17" s="22" t="s">
        <v>29</v>
      </c>
      <c r="AK17" s="24" t="s">
        <v>25</v>
      </c>
      <c r="AN17" s="22" t="s">
        <v>1</v>
      </c>
      <c r="AR17" s="18"/>
      <c r="BS17" s="15" t="s">
        <v>30</v>
      </c>
    </row>
    <row r="18" spans="2:71" ht="6.95" customHeight="1">
      <c r="B18" s="18"/>
      <c r="AR18" s="18"/>
      <c r="BS18" s="15" t="s">
        <v>6</v>
      </c>
    </row>
    <row r="19" spans="2:71" ht="12" customHeight="1">
      <c r="B19" s="18"/>
      <c r="D19" s="24" t="s">
        <v>31</v>
      </c>
      <c r="AK19" s="24" t="s">
        <v>23</v>
      </c>
      <c r="AN19" s="22" t="s">
        <v>1</v>
      </c>
      <c r="AR19" s="18"/>
      <c r="BS19" s="15" t="s">
        <v>6</v>
      </c>
    </row>
    <row r="20" spans="2:71" ht="18.399999999999999" customHeight="1">
      <c r="B20" s="18"/>
      <c r="E20" s="22" t="s">
        <v>32</v>
      </c>
      <c r="AK20" s="24" t="s">
        <v>25</v>
      </c>
      <c r="AN20" s="22" t="s">
        <v>1</v>
      </c>
      <c r="AR20" s="18"/>
      <c r="BS20" s="15" t="s">
        <v>30</v>
      </c>
    </row>
    <row r="21" spans="2:71" ht="6.95" customHeight="1">
      <c r="B21" s="18"/>
      <c r="AR21" s="18"/>
    </row>
    <row r="22" spans="2:71" ht="12" customHeight="1">
      <c r="B22" s="18"/>
      <c r="D22" s="24" t="s">
        <v>33</v>
      </c>
      <c r="AR22" s="18"/>
    </row>
    <row r="23" spans="2:71" ht="16.5" customHeight="1">
      <c r="B23" s="18"/>
      <c r="E23" s="663" t="s">
        <v>1</v>
      </c>
      <c r="F23" s="663"/>
      <c r="G23" s="663"/>
      <c r="H23" s="663"/>
      <c r="I23" s="663"/>
      <c r="J23" s="663"/>
      <c r="K23" s="663"/>
      <c r="L23" s="663"/>
      <c r="M23" s="663"/>
      <c r="N23" s="663"/>
      <c r="O23" s="663"/>
      <c r="P23" s="663"/>
      <c r="Q23" s="663"/>
      <c r="R23" s="663"/>
      <c r="S23" s="663"/>
      <c r="T23" s="663"/>
      <c r="U23" s="663"/>
      <c r="V23" s="663"/>
      <c r="W23" s="663"/>
      <c r="X23" s="663"/>
      <c r="Y23" s="663"/>
      <c r="Z23" s="663"/>
      <c r="AA23" s="663"/>
      <c r="AB23" s="663"/>
      <c r="AC23" s="663"/>
      <c r="AD23" s="663"/>
      <c r="AE23" s="663"/>
      <c r="AF23" s="663"/>
      <c r="AG23" s="663"/>
      <c r="AH23" s="663"/>
      <c r="AI23" s="663"/>
      <c r="AJ23" s="663"/>
      <c r="AK23" s="663"/>
      <c r="AL23" s="663"/>
      <c r="AM23" s="663"/>
      <c r="AN23" s="663"/>
      <c r="AR23" s="18"/>
    </row>
    <row r="24" spans="2:71" ht="6.95" customHeight="1">
      <c r="B24" s="18"/>
      <c r="AR24" s="18"/>
    </row>
    <row r="25" spans="2:71" ht="6.95" customHeight="1">
      <c r="B25" s="18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8"/>
    </row>
    <row r="26" spans="2:71" s="1" customFormat="1" ht="25.9" customHeight="1">
      <c r="B26" s="27"/>
      <c r="D26" s="28" t="s">
        <v>34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664">
        <f>+AG94</f>
        <v>0</v>
      </c>
      <c r="AL26" s="665"/>
      <c r="AM26" s="665"/>
      <c r="AN26" s="665"/>
      <c r="AO26" s="665"/>
      <c r="AR26" s="27"/>
    </row>
    <row r="27" spans="2:71" s="1" customFormat="1" ht="6.95" customHeight="1">
      <c r="B27" s="27"/>
      <c r="AK27" s="165"/>
      <c r="AL27" s="165"/>
      <c r="AM27" s="165"/>
      <c r="AN27" s="165"/>
      <c r="AO27" s="165"/>
      <c r="AR27" s="27"/>
    </row>
    <row r="28" spans="2:71" s="1" customFormat="1" ht="12.75">
      <c r="B28" s="27"/>
      <c r="L28" s="666" t="s">
        <v>35</v>
      </c>
      <c r="M28" s="666"/>
      <c r="N28" s="666"/>
      <c r="O28" s="666"/>
      <c r="P28" s="666"/>
      <c r="W28" s="666" t="s">
        <v>36</v>
      </c>
      <c r="X28" s="666"/>
      <c r="Y28" s="666"/>
      <c r="Z28" s="666"/>
      <c r="AA28" s="666"/>
      <c r="AB28" s="666"/>
      <c r="AC28" s="666"/>
      <c r="AD28" s="666"/>
      <c r="AE28" s="666"/>
      <c r="AK28" s="667" t="s">
        <v>37</v>
      </c>
      <c r="AL28" s="667"/>
      <c r="AM28" s="667"/>
      <c r="AN28" s="667"/>
      <c r="AO28" s="667"/>
      <c r="AR28" s="27"/>
    </row>
    <row r="29" spans="2:71" s="2" customFormat="1" ht="14.45" customHeight="1">
      <c r="B29" s="31"/>
      <c r="D29" s="24" t="s">
        <v>38</v>
      </c>
      <c r="F29" s="24" t="s">
        <v>39</v>
      </c>
      <c r="L29" s="651">
        <v>0.21</v>
      </c>
      <c r="M29" s="652"/>
      <c r="N29" s="652"/>
      <c r="O29" s="652"/>
      <c r="P29" s="652"/>
      <c r="W29" s="653">
        <f>+AG94</f>
        <v>0</v>
      </c>
      <c r="X29" s="652"/>
      <c r="Y29" s="652"/>
      <c r="Z29" s="652"/>
      <c r="AA29" s="652"/>
      <c r="AB29" s="652"/>
      <c r="AC29" s="652"/>
      <c r="AD29" s="652"/>
      <c r="AE29" s="652"/>
      <c r="AK29" s="654">
        <f>+W29*0.21</f>
        <v>0</v>
      </c>
      <c r="AL29" s="655"/>
      <c r="AM29" s="655"/>
      <c r="AN29" s="655"/>
      <c r="AO29" s="655"/>
      <c r="AR29" s="31"/>
    </row>
    <row r="30" spans="2:71" s="2" customFormat="1" ht="14.45" customHeight="1">
      <c r="B30" s="31"/>
      <c r="F30" s="24" t="s">
        <v>40</v>
      </c>
      <c r="L30" s="651">
        <v>0.12</v>
      </c>
      <c r="M30" s="652"/>
      <c r="N30" s="652"/>
      <c r="O30" s="652"/>
      <c r="P30" s="652"/>
      <c r="W30" s="653">
        <f>ROUND(BA94, 2)</f>
        <v>0</v>
      </c>
      <c r="X30" s="652"/>
      <c r="Y30" s="652"/>
      <c r="Z30" s="652"/>
      <c r="AA30" s="652"/>
      <c r="AB30" s="652"/>
      <c r="AC30" s="652"/>
      <c r="AD30" s="652"/>
      <c r="AE30" s="652"/>
      <c r="AK30" s="654">
        <f>ROUND(AW94, 2)</f>
        <v>0</v>
      </c>
      <c r="AL30" s="655"/>
      <c r="AM30" s="655"/>
      <c r="AN30" s="655"/>
      <c r="AO30" s="655"/>
      <c r="AR30" s="31"/>
    </row>
    <row r="31" spans="2:71" s="2" customFormat="1" ht="14.45" hidden="1" customHeight="1">
      <c r="B31" s="31"/>
      <c r="F31" s="24" t="s">
        <v>41</v>
      </c>
      <c r="L31" s="651">
        <v>0.21</v>
      </c>
      <c r="M31" s="652"/>
      <c r="N31" s="652"/>
      <c r="O31" s="652"/>
      <c r="P31" s="652"/>
      <c r="W31" s="653">
        <f>ROUND(BB94, 2)</f>
        <v>0</v>
      </c>
      <c r="X31" s="652"/>
      <c r="Y31" s="652"/>
      <c r="Z31" s="652"/>
      <c r="AA31" s="652"/>
      <c r="AB31" s="652"/>
      <c r="AC31" s="652"/>
      <c r="AD31" s="652"/>
      <c r="AE31" s="652"/>
      <c r="AK31" s="654">
        <v>0</v>
      </c>
      <c r="AL31" s="655"/>
      <c r="AM31" s="655"/>
      <c r="AN31" s="655"/>
      <c r="AO31" s="655"/>
      <c r="AR31" s="31"/>
    </row>
    <row r="32" spans="2:71" s="2" customFormat="1" ht="14.45" hidden="1" customHeight="1">
      <c r="B32" s="31"/>
      <c r="F32" s="24" t="s">
        <v>42</v>
      </c>
      <c r="L32" s="651">
        <v>0.12</v>
      </c>
      <c r="M32" s="652"/>
      <c r="N32" s="652"/>
      <c r="O32" s="652"/>
      <c r="P32" s="652"/>
      <c r="W32" s="653">
        <f>ROUND(BC94, 2)</f>
        <v>0</v>
      </c>
      <c r="X32" s="652"/>
      <c r="Y32" s="652"/>
      <c r="Z32" s="652"/>
      <c r="AA32" s="652"/>
      <c r="AB32" s="652"/>
      <c r="AC32" s="652"/>
      <c r="AD32" s="652"/>
      <c r="AE32" s="652"/>
      <c r="AK32" s="654">
        <v>0</v>
      </c>
      <c r="AL32" s="655"/>
      <c r="AM32" s="655"/>
      <c r="AN32" s="655"/>
      <c r="AO32" s="655"/>
      <c r="AR32" s="31"/>
    </row>
    <row r="33" spans="2:44" s="2" customFormat="1" ht="14.45" hidden="1" customHeight="1">
      <c r="B33" s="31"/>
      <c r="F33" s="24" t="s">
        <v>43</v>
      </c>
      <c r="L33" s="651">
        <v>0</v>
      </c>
      <c r="M33" s="652"/>
      <c r="N33" s="652"/>
      <c r="O33" s="652"/>
      <c r="P33" s="652"/>
      <c r="W33" s="653">
        <f>ROUND(BD94, 2)</f>
        <v>0</v>
      </c>
      <c r="X33" s="652"/>
      <c r="Y33" s="652"/>
      <c r="Z33" s="652"/>
      <c r="AA33" s="652"/>
      <c r="AB33" s="652"/>
      <c r="AC33" s="652"/>
      <c r="AD33" s="652"/>
      <c r="AE33" s="652"/>
      <c r="AK33" s="654">
        <v>0</v>
      </c>
      <c r="AL33" s="655"/>
      <c r="AM33" s="655"/>
      <c r="AN33" s="655"/>
      <c r="AO33" s="655"/>
      <c r="AR33" s="31"/>
    </row>
    <row r="34" spans="2:44" s="1" customFormat="1" ht="6.95" customHeight="1">
      <c r="B34" s="27"/>
      <c r="AK34" s="165"/>
      <c r="AL34" s="165"/>
      <c r="AM34" s="165"/>
      <c r="AN34" s="165"/>
      <c r="AO34" s="165"/>
      <c r="AR34" s="27"/>
    </row>
    <row r="35" spans="2:44" s="1" customFormat="1" ht="25.9" customHeight="1">
      <c r="B35" s="27"/>
      <c r="C35" s="32"/>
      <c r="D35" s="33" t="s">
        <v>44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45</v>
      </c>
      <c r="U35" s="34"/>
      <c r="V35" s="34"/>
      <c r="W35" s="34"/>
      <c r="X35" s="659" t="s">
        <v>46</v>
      </c>
      <c r="Y35" s="660"/>
      <c r="Z35" s="660"/>
      <c r="AA35" s="660"/>
      <c r="AB35" s="660"/>
      <c r="AC35" s="34"/>
      <c r="AD35" s="34"/>
      <c r="AE35" s="34"/>
      <c r="AF35" s="34"/>
      <c r="AG35" s="34"/>
      <c r="AH35" s="34"/>
      <c r="AI35" s="34"/>
      <c r="AJ35" s="34"/>
      <c r="AK35" s="656">
        <f>+AK29+AK26</f>
        <v>0</v>
      </c>
      <c r="AL35" s="657"/>
      <c r="AM35" s="657"/>
      <c r="AN35" s="657"/>
      <c r="AO35" s="658"/>
      <c r="AP35" s="32"/>
      <c r="AQ35" s="32"/>
      <c r="AR35" s="27"/>
    </row>
    <row r="36" spans="2:44" s="1" customFormat="1" ht="6.95" customHeight="1">
      <c r="B36" s="27"/>
      <c r="AR36" s="27"/>
    </row>
    <row r="37" spans="2:44" s="1" customFormat="1" ht="14.45" customHeight="1">
      <c r="B37" s="27"/>
      <c r="AR37" s="27"/>
    </row>
    <row r="38" spans="2:44" ht="14.45" customHeight="1">
      <c r="B38" s="18"/>
      <c r="AR38" s="18"/>
    </row>
    <row r="39" spans="2:44" ht="14.45" customHeight="1">
      <c r="B39" s="18"/>
      <c r="AR39" s="18"/>
    </row>
    <row r="40" spans="2:44" ht="14.45" customHeight="1">
      <c r="B40" s="18"/>
      <c r="AR40" s="18"/>
    </row>
    <row r="41" spans="2:44" ht="14.45" customHeight="1">
      <c r="B41" s="18"/>
      <c r="AR41" s="18"/>
    </row>
    <row r="42" spans="2:44" ht="14.45" customHeight="1">
      <c r="B42" s="18"/>
      <c r="AR42" s="18"/>
    </row>
    <row r="43" spans="2:44" ht="14.45" customHeight="1">
      <c r="B43" s="18"/>
      <c r="AR43" s="18"/>
    </row>
    <row r="44" spans="2:44" ht="14.45" customHeight="1">
      <c r="B44" s="18"/>
      <c r="AR44" s="18"/>
    </row>
    <row r="45" spans="2:44" ht="14.45" customHeight="1">
      <c r="B45" s="18"/>
      <c r="AR45" s="18"/>
    </row>
    <row r="46" spans="2:44" ht="14.45" customHeight="1">
      <c r="B46" s="18"/>
      <c r="AR46" s="18"/>
    </row>
    <row r="47" spans="2:44" ht="14.45" customHeight="1">
      <c r="B47" s="18"/>
      <c r="AR47" s="18"/>
    </row>
    <row r="48" spans="2:44" ht="14.45" customHeight="1">
      <c r="B48" s="18"/>
      <c r="AR48" s="18"/>
    </row>
    <row r="49" spans="2:44" s="1" customFormat="1" ht="14.45" customHeight="1">
      <c r="B49" s="27"/>
      <c r="D49" s="36" t="s">
        <v>47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48</v>
      </c>
      <c r="AI49" s="37"/>
      <c r="AJ49" s="37"/>
      <c r="AK49" s="37"/>
      <c r="AL49" s="37"/>
      <c r="AM49" s="37"/>
      <c r="AN49" s="37"/>
      <c r="AO49" s="37"/>
      <c r="AR49" s="27"/>
    </row>
    <row r="50" spans="2:44">
      <c r="B50" s="18"/>
      <c r="AR50" s="18"/>
    </row>
    <row r="51" spans="2:44">
      <c r="B51" s="18"/>
      <c r="AR51" s="18"/>
    </row>
    <row r="52" spans="2:44">
      <c r="B52" s="18"/>
      <c r="AR52" s="18"/>
    </row>
    <row r="53" spans="2:44">
      <c r="B53" s="18"/>
      <c r="AR53" s="18"/>
    </row>
    <row r="54" spans="2:44">
      <c r="B54" s="18"/>
      <c r="AR54" s="18"/>
    </row>
    <row r="55" spans="2:44">
      <c r="B55" s="18"/>
      <c r="AR55" s="18"/>
    </row>
    <row r="56" spans="2:44">
      <c r="B56" s="18"/>
      <c r="AR56" s="18"/>
    </row>
    <row r="57" spans="2:44">
      <c r="B57" s="18"/>
      <c r="AR57" s="18"/>
    </row>
    <row r="58" spans="2:44">
      <c r="B58" s="18"/>
      <c r="AR58" s="18"/>
    </row>
    <row r="59" spans="2:44">
      <c r="B59" s="18"/>
      <c r="AR59" s="18"/>
    </row>
    <row r="60" spans="2:44" s="1" customFormat="1" ht="12.75">
      <c r="B60" s="27"/>
      <c r="D60" s="38" t="s">
        <v>49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50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49</v>
      </c>
      <c r="AI60" s="29"/>
      <c r="AJ60" s="29"/>
      <c r="AK60" s="29"/>
      <c r="AL60" s="29"/>
      <c r="AM60" s="38" t="s">
        <v>50</v>
      </c>
      <c r="AN60" s="29"/>
      <c r="AO60" s="29"/>
      <c r="AR60" s="27"/>
    </row>
    <row r="61" spans="2:44">
      <c r="B61" s="18"/>
      <c r="AR61" s="18"/>
    </row>
    <row r="62" spans="2:44">
      <c r="B62" s="18"/>
      <c r="AR62" s="18"/>
    </row>
    <row r="63" spans="2:44">
      <c r="B63" s="18"/>
      <c r="AR63" s="18"/>
    </row>
    <row r="64" spans="2:44" s="1" customFormat="1" ht="12.75">
      <c r="B64" s="27"/>
      <c r="D64" s="36" t="s">
        <v>51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52</v>
      </c>
      <c r="AI64" s="37"/>
      <c r="AJ64" s="37"/>
      <c r="AK64" s="37"/>
      <c r="AL64" s="37"/>
      <c r="AM64" s="37"/>
      <c r="AN64" s="37"/>
      <c r="AO64" s="37"/>
      <c r="AR64" s="27"/>
    </row>
    <row r="65" spans="2:44">
      <c r="B65" s="18"/>
      <c r="AR65" s="18"/>
    </row>
    <row r="66" spans="2:44">
      <c r="B66" s="18"/>
      <c r="AR66" s="18"/>
    </row>
    <row r="67" spans="2:44">
      <c r="B67" s="18"/>
      <c r="AR67" s="18"/>
    </row>
    <row r="68" spans="2:44">
      <c r="B68" s="18"/>
      <c r="AR68" s="18"/>
    </row>
    <row r="69" spans="2:44">
      <c r="B69" s="18"/>
      <c r="AR69" s="18"/>
    </row>
    <row r="70" spans="2:44">
      <c r="B70" s="18"/>
      <c r="AR70" s="18"/>
    </row>
    <row r="71" spans="2:44">
      <c r="B71" s="18"/>
      <c r="AR71" s="18"/>
    </row>
    <row r="72" spans="2:44">
      <c r="B72" s="18"/>
      <c r="AR72" s="18"/>
    </row>
    <row r="73" spans="2:44">
      <c r="B73" s="18"/>
      <c r="AR73" s="18"/>
    </row>
    <row r="74" spans="2:44">
      <c r="B74" s="18"/>
      <c r="AR74" s="18"/>
    </row>
    <row r="75" spans="2:44" s="1" customFormat="1" ht="12.75">
      <c r="B75" s="27"/>
      <c r="D75" s="38" t="s">
        <v>49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50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49</v>
      </c>
      <c r="AI75" s="29"/>
      <c r="AJ75" s="29"/>
      <c r="AK75" s="29"/>
      <c r="AL75" s="29"/>
      <c r="AM75" s="38" t="s">
        <v>50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1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1" s="1" customFormat="1" ht="24.95" customHeight="1">
      <c r="B82" s="27"/>
      <c r="C82" s="19" t="s">
        <v>53</v>
      </c>
      <c r="AR82" s="27"/>
    </row>
    <row r="83" spans="1:91" s="1" customFormat="1" ht="6.95" customHeight="1">
      <c r="B83" s="27"/>
      <c r="AR83" s="27"/>
    </row>
    <row r="84" spans="1:91" s="3" customFormat="1" ht="12" customHeight="1">
      <c r="B84" s="43"/>
      <c r="C84" s="24" t="s">
        <v>12</v>
      </c>
      <c r="L84" s="3" t="str">
        <f>K5</f>
        <v>25012</v>
      </c>
      <c r="AR84" s="43"/>
    </row>
    <row r="85" spans="1:91" s="4" customFormat="1" ht="36.950000000000003" customHeight="1">
      <c r="B85" s="44"/>
      <c r="C85" s="45" t="s">
        <v>14</v>
      </c>
      <c r="L85" s="677" t="str">
        <f>K6</f>
        <v>ČOV Předboj - navýšení kapacity</v>
      </c>
      <c r="M85" s="678"/>
      <c r="N85" s="678"/>
      <c r="O85" s="678"/>
      <c r="P85" s="678"/>
      <c r="Q85" s="678"/>
      <c r="R85" s="678"/>
      <c r="S85" s="678"/>
      <c r="T85" s="678"/>
      <c r="U85" s="678"/>
      <c r="V85" s="678"/>
      <c r="W85" s="678"/>
      <c r="X85" s="678"/>
      <c r="Y85" s="678"/>
      <c r="Z85" s="678"/>
      <c r="AA85" s="678"/>
      <c r="AB85" s="678"/>
      <c r="AC85" s="678"/>
      <c r="AD85" s="678"/>
      <c r="AE85" s="678"/>
      <c r="AF85" s="678"/>
      <c r="AG85" s="678"/>
      <c r="AH85" s="678"/>
      <c r="AI85" s="678"/>
      <c r="AJ85" s="678"/>
      <c r="AK85" s="678"/>
      <c r="AL85" s="678"/>
      <c r="AM85" s="678"/>
      <c r="AN85" s="678"/>
      <c r="AO85" s="678"/>
      <c r="AR85" s="44"/>
    </row>
    <row r="86" spans="1:91" s="1" customFormat="1" ht="6.95" customHeight="1">
      <c r="B86" s="27"/>
      <c r="AR86" s="27"/>
    </row>
    <row r="87" spans="1:91" s="1" customFormat="1" ht="12" customHeight="1">
      <c r="B87" s="27"/>
      <c r="C87" s="24" t="s">
        <v>18</v>
      </c>
      <c r="L87" s="46" t="str">
        <f>IF(K8="","",K8)</f>
        <v>Předboj</v>
      </c>
      <c r="AI87" s="24" t="s">
        <v>20</v>
      </c>
      <c r="AM87" s="679" t="str">
        <f>IF(AN8= "","",AN8)</f>
        <v>9. 5. 2025</v>
      </c>
      <c r="AN87" s="679"/>
      <c r="AR87" s="27"/>
    </row>
    <row r="88" spans="1:91" s="1" customFormat="1" ht="6.95" customHeight="1">
      <c r="B88" s="27"/>
      <c r="AR88" s="27"/>
    </row>
    <row r="89" spans="1:91" s="1" customFormat="1" ht="25.7" customHeight="1">
      <c r="B89" s="27"/>
      <c r="C89" s="24" t="s">
        <v>22</v>
      </c>
      <c r="L89" s="3" t="str">
        <f>IF(E11= "","",E11)</f>
        <v>Obec Předboj</v>
      </c>
      <c r="AI89" s="24" t="s">
        <v>28</v>
      </c>
      <c r="AM89" s="680" t="str">
        <f>IF(E17="","",E17)</f>
        <v>PIK inženýrská a projektová kancelář</v>
      </c>
      <c r="AN89" s="681"/>
      <c r="AO89" s="681"/>
      <c r="AP89" s="681"/>
      <c r="AR89" s="27"/>
      <c r="AS89" s="682" t="s">
        <v>54</v>
      </c>
      <c r="AT89" s="683"/>
      <c r="AU89" s="48"/>
      <c r="AV89" s="48"/>
      <c r="AW89" s="48"/>
      <c r="AX89" s="48"/>
      <c r="AY89" s="48"/>
      <c r="AZ89" s="48"/>
      <c r="BA89" s="48"/>
      <c r="BB89" s="48"/>
      <c r="BC89" s="48"/>
      <c r="BD89" s="49"/>
    </row>
    <row r="90" spans="1:91" s="1" customFormat="1" ht="15.2" customHeight="1">
      <c r="B90" s="27"/>
      <c r="C90" s="24" t="s">
        <v>26</v>
      </c>
      <c r="L90" s="3" t="str">
        <f>IF(E14="","",E14)</f>
        <v xml:space="preserve"> </v>
      </c>
      <c r="AI90" s="24" t="s">
        <v>31</v>
      </c>
      <c r="AM90" s="680" t="str">
        <f>IF(E20="","",E20)</f>
        <v>ACRONE s.r.o.</v>
      </c>
      <c r="AN90" s="681"/>
      <c r="AO90" s="681"/>
      <c r="AP90" s="681"/>
      <c r="AR90" s="27"/>
      <c r="AS90" s="684"/>
      <c r="AT90" s="685"/>
      <c r="BD90" s="51"/>
    </row>
    <row r="91" spans="1:91" s="1" customFormat="1" ht="10.9" customHeight="1">
      <c r="B91" s="27"/>
      <c r="AR91" s="27"/>
      <c r="AS91" s="684"/>
      <c r="AT91" s="685"/>
      <c r="BD91" s="51"/>
    </row>
    <row r="92" spans="1:91" s="1" customFormat="1" ht="29.25" customHeight="1">
      <c r="B92" s="27"/>
      <c r="C92" s="670" t="s">
        <v>55</v>
      </c>
      <c r="D92" s="671"/>
      <c r="E92" s="671"/>
      <c r="F92" s="671"/>
      <c r="G92" s="671"/>
      <c r="H92" s="52"/>
      <c r="I92" s="672" t="s">
        <v>56</v>
      </c>
      <c r="J92" s="671"/>
      <c r="K92" s="671"/>
      <c r="L92" s="671"/>
      <c r="M92" s="671"/>
      <c r="N92" s="671"/>
      <c r="O92" s="671"/>
      <c r="P92" s="671"/>
      <c r="Q92" s="671"/>
      <c r="R92" s="671"/>
      <c r="S92" s="671"/>
      <c r="T92" s="671"/>
      <c r="U92" s="671"/>
      <c r="V92" s="671"/>
      <c r="W92" s="671"/>
      <c r="X92" s="671"/>
      <c r="Y92" s="671"/>
      <c r="Z92" s="671"/>
      <c r="AA92" s="671"/>
      <c r="AB92" s="671"/>
      <c r="AC92" s="671"/>
      <c r="AD92" s="671"/>
      <c r="AE92" s="671"/>
      <c r="AF92" s="671"/>
      <c r="AG92" s="674" t="s">
        <v>57</v>
      </c>
      <c r="AH92" s="671"/>
      <c r="AI92" s="671"/>
      <c r="AJ92" s="671"/>
      <c r="AK92" s="671"/>
      <c r="AL92" s="671"/>
      <c r="AM92" s="671"/>
      <c r="AN92" s="672" t="s">
        <v>58</v>
      </c>
      <c r="AO92" s="671"/>
      <c r="AP92" s="673"/>
      <c r="AQ92" s="53" t="s">
        <v>59</v>
      </c>
      <c r="AR92" s="27"/>
      <c r="AS92" s="54" t="s">
        <v>60</v>
      </c>
      <c r="AT92" s="55" t="s">
        <v>61</v>
      </c>
      <c r="AU92" s="55" t="s">
        <v>62</v>
      </c>
      <c r="AV92" s="55" t="s">
        <v>63</v>
      </c>
      <c r="AW92" s="55" t="s">
        <v>64</v>
      </c>
      <c r="AX92" s="55" t="s">
        <v>65</v>
      </c>
      <c r="AY92" s="55" t="s">
        <v>66</v>
      </c>
      <c r="AZ92" s="55" t="s">
        <v>67</v>
      </c>
      <c r="BA92" s="55" t="s">
        <v>68</v>
      </c>
      <c r="BB92" s="55" t="s">
        <v>69</v>
      </c>
      <c r="BC92" s="55" t="s">
        <v>70</v>
      </c>
      <c r="BD92" s="56" t="s">
        <v>71</v>
      </c>
    </row>
    <row r="93" spans="1:91" s="1" customFormat="1" ht="10.9" customHeight="1">
      <c r="B93" s="27"/>
      <c r="AR93" s="27"/>
      <c r="AS93" s="57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9"/>
    </row>
    <row r="94" spans="1:91" s="5" customFormat="1" ht="32.450000000000003" customHeight="1">
      <c r="B94" s="58"/>
      <c r="C94" s="59" t="s">
        <v>72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75">
        <f>SUM(AG95:AM106)</f>
        <v>0</v>
      </c>
      <c r="AH94" s="675"/>
      <c r="AI94" s="675"/>
      <c r="AJ94" s="675"/>
      <c r="AK94" s="675"/>
      <c r="AL94" s="675"/>
      <c r="AM94" s="675"/>
      <c r="AN94" s="676">
        <f>SUM(AN95:AP106)</f>
        <v>0</v>
      </c>
      <c r="AO94" s="676"/>
      <c r="AP94" s="676"/>
      <c r="AQ94" s="61" t="s">
        <v>1</v>
      </c>
      <c r="AR94" s="58"/>
      <c r="AS94" s="62">
        <f>ROUND(SUM(AS95:AS103),2)</f>
        <v>0</v>
      </c>
      <c r="AT94" s="63">
        <f t="shared" ref="AT94:AT105" si="0">ROUND(SUM(AV94:AW94),2)</f>
        <v>0</v>
      </c>
      <c r="AU94" s="64" t="e">
        <f>ROUND(SUM(AU95:AU103),5)</f>
        <v>#REF!</v>
      </c>
      <c r="AV94" s="63">
        <f>ROUND(AZ94*L29,2)</f>
        <v>0</v>
      </c>
      <c r="AW94" s="63">
        <f>ROUND(BA94*L30,2)</f>
        <v>0</v>
      </c>
      <c r="AX94" s="63">
        <f>ROUND(BB94*L29,2)</f>
        <v>0</v>
      </c>
      <c r="AY94" s="63">
        <f>ROUND(BC94*L30,2)</f>
        <v>0</v>
      </c>
      <c r="AZ94" s="63">
        <f>ROUND(SUM(AZ95:AZ103),2)</f>
        <v>0</v>
      </c>
      <c r="BA94" s="63">
        <f>ROUND(SUM(BA95:BA103),2)</f>
        <v>0</v>
      </c>
      <c r="BB94" s="63">
        <f>ROUND(SUM(BB95:BB103),2)</f>
        <v>0</v>
      </c>
      <c r="BC94" s="63">
        <f>ROUND(SUM(BC95:BC103),2)</f>
        <v>0</v>
      </c>
      <c r="BD94" s="65">
        <f>ROUND(SUM(BD95:BD103),2)</f>
        <v>0</v>
      </c>
      <c r="BS94" s="66" t="s">
        <v>73</v>
      </c>
      <c r="BT94" s="66" t="s">
        <v>74</v>
      </c>
      <c r="BU94" s="67" t="s">
        <v>75</v>
      </c>
      <c r="BV94" s="66" t="s">
        <v>76</v>
      </c>
      <c r="BW94" s="66" t="s">
        <v>4</v>
      </c>
      <c r="BX94" s="66" t="s">
        <v>77</v>
      </c>
      <c r="CL94" s="66" t="s">
        <v>1</v>
      </c>
    </row>
    <row r="95" spans="1:91" s="6" customFormat="1" ht="22.5" customHeight="1">
      <c r="A95" s="68" t="s">
        <v>78</v>
      </c>
      <c r="B95" s="69"/>
      <c r="C95" s="70"/>
      <c r="D95" s="669" t="s">
        <v>79</v>
      </c>
      <c r="E95" s="669"/>
      <c r="F95" s="669"/>
      <c r="G95" s="669"/>
      <c r="H95" s="669"/>
      <c r="I95" s="71"/>
      <c r="J95" s="669" t="s">
        <v>80</v>
      </c>
      <c r="K95" s="669"/>
      <c r="L95" s="669"/>
      <c r="M95" s="669"/>
      <c r="N95" s="669"/>
      <c r="O95" s="669"/>
      <c r="P95" s="669"/>
      <c r="Q95" s="669"/>
      <c r="R95" s="669"/>
      <c r="S95" s="669"/>
      <c r="T95" s="669"/>
      <c r="U95" s="669"/>
      <c r="V95" s="669"/>
      <c r="W95" s="669"/>
      <c r="X95" s="669"/>
      <c r="Y95" s="669"/>
      <c r="Z95" s="669"/>
      <c r="AA95" s="669"/>
      <c r="AB95" s="669"/>
      <c r="AC95" s="669"/>
      <c r="AD95" s="669"/>
      <c r="AE95" s="669"/>
      <c r="AF95" s="669"/>
      <c r="AG95" s="668">
        <f>SO.01!J30</f>
        <v>0</v>
      </c>
      <c r="AH95" s="668"/>
      <c r="AI95" s="668"/>
      <c r="AJ95" s="668"/>
      <c r="AK95" s="668"/>
      <c r="AL95" s="668"/>
      <c r="AM95" s="668"/>
      <c r="AN95" s="668">
        <f>+AG95*1.21</f>
        <v>0</v>
      </c>
      <c r="AO95" s="668"/>
      <c r="AP95" s="668"/>
      <c r="AQ95" s="72" t="s">
        <v>81</v>
      </c>
      <c r="AR95" s="69"/>
      <c r="AS95" s="73">
        <v>0</v>
      </c>
      <c r="AT95" s="74">
        <f t="shared" si="0"/>
        <v>0</v>
      </c>
      <c r="AU95" s="75" t="e">
        <f>SO.01!P128</f>
        <v>#REF!</v>
      </c>
      <c r="AV95" s="74">
        <f>SO.01!J33</f>
        <v>0</v>
      </c>
      <c r="AW95" s="74">
        <f>SO.01!J34</f>
        <v>0</v>
      </c>
      <c r="AX95" s="74">
        <f>SO.01!J35</f>
        <v>0</v>
      </c>
      <c r="AY95" s="74">
        <f>SO.01!J36</f>
        <v>0</v>
      </c>
      <c r="AZ95" s="74">
        <f>SO.01!F33</f>
        <v>0</v>
      </c>
      <c r="BA95" s="74">
        <f>SO.01!F34</f>
        <v>0</v>
      </c>
      <c r="BB95" s="74">
        <f>SO.01!F35</f>
        <v>0</v>
      </c>
      <c r="BC95" s="74">
        <f>SO.01!F36</f>
        <v>0</v>
      </c>
      <c r="BD95" s="76">
        <f>SO.01!F37</f>
        <v>0</v>
      </c>
      <c r="BT95" s="77" t="s">
        <v>82</v>
      </c>
      <c r="BV95" s="77" t="s">
        <v>76</v>
      </c>
      <c r="BW95" s="77" t="s">
        <v>83</v>
      </c>
      <c r="BX95" s="77" t="s">
        <v>4</v>
      </c>
      <c r="CL95" s="77" t="s">
        <v>1</v>
      </c>
      <c r="CM95" s="77" t="s">
        <v>84</v>
      </c>
    </row>
    <row r="96" spans="1:91" s="6" customFormat="1" ht="22.5" customHeight="1">
      <c r="A96" s="68" t="s">
        <v>78</v>
      </c>
      <c r="B96" s="69"/>
      <c r="C96" s="70"/>
      <c r="D96" s="669" t="s">
        <v>85</v>
      </c>
      <c r="E96" s="669"/>
      <c r="F96" s="669"/>
      <c r="G96" s="669"/>
      <c r="H96" s="669"/>
      <c r="I96" s="71"/>
      <c r="J96" s="669" t="s">
        <v>86</v>
      </c>
      <c r="K96" s="669"/>
      <c r="L96" s="669"/>
      <c r="M96" s="669"/>
      <c r="N96" s="669"/>
      <c r="O96" s="669"/>
      <c r="P96" s="669"/>
      <c r="Q96" s="669"/>
      <c r="R96" s="669"/>
      <c r="S96" s="669"/>
      <c r="T96" s="669"/>
      <c r="U96" s="669"/>
      <c r="V96" s="669"/>
      <c r="W96" s="669"/>
      <c r="X96" s="669"/>
      <c r="Y96" s="669"/>
      <c r="Z96" s="669"/>
      <c r="AA96" s="669"/>
      <c r="AB96" s="669"/>
      <c r="AC96" s="669"/>
      <c r="AD96" s="669"/>
      <c r="AE96" s="669"/>
      <c r="AF96" s="669"/>
      <c r="AG96" s="668">
        <f>SO.02!J30</f>
        <v>0</v>
      </c>
      <c r="AH96" s="668"/>
      <c r="AI96" s="668"/>
      <c r="AJ96" s="668"/>
      <c r="AK96" s="668"/>
      <c r="AL96" s="668"/>
      <c r="AM96" s="668"/>
      <c r="AN96" s="668">
        <f t="shared" ref="AN96:AN106" si="1">+AG96*1.21</f>
        <v>0</v>
      </c>
      <c r="AO96" s="668"/>
      <c r="AP96" s="668"/>
      <c r="AQ96" s="72" t="s">
        <v>81</v>
      </c>
      <c r="AR96" s="69"/>
      <c r="AS96" s="73">
        <v>0</v>
      </c>
      <c r="AT96" s="74">
        <f t="shared" si="0"/>
        <v>0</v>
      </c>
      <c r="AU96" s="75" t="e">
        <f>SO.02!P126</f>
        <v>#REF!</v>
      </c>
      <c r="AV96" s="74">
        <f>SO.02!J33</f>
        <v>0</v>
      </c>
      <c r="AW96" s="74">
        <f>SO.02!J34</f>
        <v>0</v>
      </c>
      <c r="AX96" s="74">
        <f>SO.02!J35</f>
        <v>0</v>
      </c>
      <c r="AY96" s="74">
        <f>SO.02!J36</f>
        <v>0</v>
      </c>
      <c r="AZ96" s="74">
        <f>SO.02!F33</f>
        <v>0</v>
      </c>
      <c r="BA96" s="74">
        <f>SO.02!F34</f>
        <v>0</v>
      </c>
      <c r="BB96" s="74">
        <f>SO.02!F35</f>
        <v>0</v>
      </c>
      <c r="BC96" s="74">
        <f>SO.02!F36</f>
        <v>0</v>
      </c>
      <c r="BD96" s="76">
        <f>SO.02!F37</f>
        <v>0</v>
      </c>
      <c r="BT96" s="77" t="s">
        <v>82</v>
      </c>
      <c r="BV96" s="77" t="s">
        <v>76</v>
      </c>
      <c r="BW96" s="77" t="s">
        <v>87</v>
      </c>
      <c r="BX96" s="77" t="s">
        <v>4</v>
      </c>
      <c r="CL96" s="77" t="s">
        <v>1</v>
      </c>
      <c r="CM96" s="77" t="s">
        <v>84</v>
      </c>
    </row>
    <row r="97" spans="1:91" s="6" customFormat="1" ht="22.5" customHeight="1">
      <c r="A97" s="68" t="s">
        <v>78</v>
      </c>
      <c r="B97" s="69"/>
      <c r="C97" s="70"/>
      <c r="D97" s="669" t="s">
        <v>88</v>
      </c>
      <c r="E97" s="669"/>
      <c r="F97" s="669"/>
      <c r="G97" s="669"/>
      <c r="H97" s="669"/>
      <c r="I97" s="71"/>
      <c r="J97" s="669" t="s">
        <v>89</v>
      </c>
      <c r="K97" s="669"/>
      <c r="L97" s="669"/>
      <c r="M97" s="669"/>
      <c r="N97" s="669"/>
      <c r="O97" s="669"/>
      <c r="P97" s="669"/>
      <c r="Q97" s="669"/>
      <c r="R97" s="669"/>
      <c r="S97" s="669"/>
      <c r="T97" s="669"/>
      <c r="U97" s="669"/>
      <c r="V97" s="669"/>
      <c r="W97" s="669"/>
      <c r="X97" s="669"/>
      <c r="Y97" s="669"/>
      <c r="Z97" s="669"/>
      <c r="AA97" s="669"/>
      <c r="AB97" s="669"/>
      <c r="AC97" s="669"/>
      <c r="AD97" s="669"/>
      <c r="AE97" s="669"/>
      <c r="AF97" s="669"/>
      <c r="AG97" s="668">
        <f>SO.03!J30</f>
        <v>0</v>
      </c>
      <c r="AH97" s="668"/>
      <c r="AI97" s="668"/>
      <c r="AJ97" s="668"/>
      <c r="AK97" s="668"/>
      <c r="AL97" s="668"/>
      <c r="AM97" s="668"/>
      <c r="AN97" s="668">
        <f t="shared" si="1"/>
        <v>0</v>
      </c>
      <c r="AO97" s="668"/>
      <c r="AP97" s="668"/>
      <c r="AQ97" s="72" t="s">
        <v>81</v>
      </c>
      <c r="AR97" s="69"/>
      <c r="AS97" s="73">
        <v>0</v>
      </c>
      <c r="AT97" s="74">
        <f t="shared" si="0"/>
        <v>0</v>
      </c>
      <c r="AU97" s="75" t="e">
        <f>SO.03!P120</f>
        <v>#REF!</v>
      </c>
      <c r="AV97" s="74">
        <f>SO.03!J33</f>
        <v>0</v>
      </c>
      <c r="AW97" s="74">
        <f>SO.03!J34</f>
        <v>0</v>
      </c>
      <c r="AX97" s="74">
        <f>SO.03!J35</f>
        <v>0</v>
      </c>
      <c r="AY97" s="74">
        <f>SO.03!J36</f>
        <v>0</v>
      </c>
      <c r="AZ97" s="74">
        <f>SO.03!F33</f>
        <v>0</v>
      </c>
      <c r="BA97" s="74">
        <f>SO.03!F34</f>
        <v>0</v>
      </c>
      <c r="BB97" s="74">
        <f>SO.03!F35</f>
        <v>0</v>
      </c>
      <c r="BC97" s="74">
        <f>SO.03!F36</f>
        <v>0</v>
      </c>
      <c r="BD97" s="76">
        <f>SO.03!F37</f>
        <v>0</v>
      </c>
      <c r="BT97" s="77" t="s">
        <v>82</v>
      </c>
      <c r="BV97" s="77" t="s">
        <v>76</v>
      </c>
      <c r="BW97" s="77" t="s">
        <v>90</v>
      </c>
      <c r="BX97" s="77" t="s">
        <v>4</v>
      </c>
      <c r="CL97" s="77" t="s">
        <v>1</v>
      </c>
      <c r="CM97" s="77" t="s">
        <v>84</v>
      </c>
    </row>
    <row r="98" spans="1:91" s="6" customFormat="1" ht="22.5" customHeight="1">
      <c r="A98" s="68" t="s">
        <v>78</v>
      </c>
      <c r="B98" s="69"/>
      <c r="C98" s="70"/>
      <c r="D98" s="669" t="s">
        <v>91</v>
      </c>
      <c r="E98" s="669"/>
      <c r="F98" s="669"/>
      <c r="G98" s="669"/>
      <c r="H98" s="669"/>
      <c r="I98" s="71"/>
      <c r="J98" s="669" t="s">
        <v>92</v>
      </c>
      <c r="K98" s="669"/>
      <c r="L98" s="669"/>
      <c r="M98" s="669"/>
      <c r="N98" s="669"/>
      <c r="O98" s="669"/>
      <c r="P98" s="669"/>
      <c r="Q98" s="669"/>
      <c r="R98" s="669"/>
      <c r="S98" s="669"/>
      <c r="T98" s="669"/>
      <c r="U98" s="669"/>
      <c r="V98" s="669"/>
      <c r="W98" s="669"/>
      <c r="X98" s="669"/>
      <c r="Y98" s="669"/>
      <c r="Z98" s="669"/>
      <c r="AA98" s="669"/>
      <c r="AB98" s="669"/>
      <c r="AC98" s="669"/>
      <c r="AD98" s="669"/>
      <c r="AE98" s="669"/>
      <c r="AF98" s="669"/>
      <c r="AG98" s="668">
        <f>SO.04!J30</f>
        <v>0</v>
      </c>
      <c r="AH98" s="668"/>
      <c r="AI98" s="668"/>
      <c r="AJ98" s="668"/>
      <c r="AK98" s="668"/>
      <c r="AL98" s="668"/>
      <c r="AM98" s="668"/>
      <c r="AN98" s="668">
        <f t="shared" si="1"/>
        <v>0</v>
      </c>
      <c r="AO98" s="668"/>
      <c r="AP98" s="668"/>
      <c r="AQ98" s="72" t="s">
        <v>81</v>
      </c>
      <c r="AR98" s="69"/>
      <c r="AS98" s="73">
        <v>0</v>
      </c>
      <c r="AT98" s="74">
        <f t="shared" si="0"/>
        <v>0</v>
      </c>
      <c r="AU98" s="75" t="e">
        <f>SO.04!P123</f>
        <v>#REF!</v>
      </c>
      <c r="AV98" s="74">
        <f>SO.04!J33</f>
        <v>0</v>
      </c>
      <c r="AW98" s="74">
        <f>SO.04!J34</f>
        <v>0</v>
      </c>
      <c r="AX98" s="74">
        <f>SO.04!J35</f>
        <v>0</v>
      </c>
      <c r="AY98" s="74">
        <f>SO.04!J36</f>
        <v>0</v>
      </c>
      <c r="AZ98" s="74">
        <f>SO.04!F33</f>
        <v>0</v>
      </c>
      <c r="BA98" s="74">
        <f>SO.04!F34</f>
        <v>0</v>
      </c>
      <c r="BB98" s="74">
        <f>SO.04!F35</f>
        <v>0</v>
      </c>
      <c r="BC98" s="74">
        <f>SO.04!F36</f>
        <v>0</v>
      </c>
      <c r="BD98" s="76">
        <f>SO.04!F37</f>
        <v>0</v>
      </c>
      <c r="BT98" s="77" t="s">
        <v>82</v>
      </c>
      <c r="BV98" s="77" t="s">
        <v>76</v>
      </c>
      <c r="BW98" s="77" t="s">
        <v>93</v>
      </c>
      <c r="BX98" s="77" t="s">
        <v>4</v>
      </c>
      <c r="CL98" s="77" t="s">
        <v>1</v>
      </c>
      <c r="CM98" s="77" t="s">
        <v>84</v>
      </c>
    </row>
    <row r="99" spans="1:91" s="6" customFormat="1" ht="22.5" customHeight="1">
      <c r="A99" s="68" t="s">
        <v>78</v>
      </c>
      <c r="B99" s="69"/>
      <c r="C99" s="70"/>
      <c r="D99" s="669" t="s">
        <v>94</v>
      </c>
      <c r="E99" s="669"/>
      <c r="F99" s="669"/>
      <c r="G99" s="669"/>
      <c r="H99" s="669"/>
      <c r="I99" s="71"/>
      <c r="J99" s="669" t="s">
        <v>95</v>
      </c>
      <c r="K99" s="669"/>
      <c r="L99" s="669"/>
      <c r="M99" s="669"/>
      <c r="N99" s="669"/>
      <c r="O99" s="669"/>
      <c r="P99" s="669"/>
      <c r="Q99" s="669"/>
      <c r="R99" s="669"/>
      <c r="S99" s="669"/>
      <c r="T99" s="669"/>
      <c r="U99" s="669"/>
      <c r="V99" s="669"/>
      <c r="W99" s="669"/>
      <c r="X99" s="669"/>
      <c r="Y99" s="669"/>
      <c r="Z99" s="669"/>
      <c r="AA99" s="669"/>
      <c r="AB99" s="669"/>
      <c r="AC99" s="669"/>
      <c r="AD99" s="669"/>
      <c r="AE99" s="669"/>
      <c r="AF99" s="669"/>
      <c r="AG99" s="668">
        <f>'SO.05 '!J30</f>
        <v>0</v>
      </c>
      <c r="AH99" s="668"/>
      <c r="AI99" s="668"/>
      <c r="AJ99" s="668"/>
      <c r="AK99" s="668"/>
      <c r="AL99" s="668"/>
      <c r="AM99" s="668"/>
      <c r="AN99" s="668">
        <f t="shared" si="1"/>
        <v>0</v>
      </c>
      <c r="AO99" s="668"/>
      <c r="AP99" s="668"/>
      <c r="AQ99" s="72" t="s">
        <v>81</v>
      </c>
      <c r="AR99" s="69"/>
      <c r="AS99" s="73">
        <v>0</v>
      </c>
      <c r="AT99" s="74">
        <f t="shared" si="0"/>
        <v>0</v>
      </c>
      <c r="AU99" s="75" t="e">
        <f>'SO.05 '!P132</f>
        <v>#REF!</v>
      </c>
      <c r="AV99" s="74">
        <f>'SO.05 '!J33</f>
        <v>0</v>
      </c>
      <c r="AW99" s="74">
        <f>'SO.05 '!J34</f>
        <v>0</v>
      </c>
      <c r="AX99" s="74">
        <f>'SO.05 '!J35</f>
        <v>0</v>
      </c>
      <c r="AY99" s="74">
        <f>'SO.05 '!J36</f>
        <v>0</v>
      </c>
      <c r="AZ99" s="74">
        <f>'SO.05 '!F33</f>
        <v>0</v>
      </c>
      <c r="BA99" s="74">
        <f>'SO.05 '!F34</f>
        <v>0</v>
      </c>
      <c r="BB99" s="74">
        <f>'SO.05 '!F35</f>
        <v>0</v>
      </c>
      <c r="BC99" s="74">
        <f>'SO.05 '!F36</f>
        <v>0</v>
      </c>
      <c r="BD99" s="76">
        <f>'SO.05 '!F37</f>
        <v>0</v>
      </c>
      <c r="BT99" s="77" t="s">
        <v>82</v>
      </c>
      <c r="BV99" s="77" t="s">
        <v>76</v>
      </c>
      <c r="BW99" s="77" t="s">
        <v>96</v>
      </c>
      <c r="BX99" s="77" t="s">
        <v>4</v>
      </c>
      <c r="CL99" s="77" t="s">
        <v>1</v>
      </c>
      <c r="CM99" s="77" t="s">
        <v>84</v>
      </c>
    </row>
    <row r="100" spans="1:91" s="6" customFormat="1" ht="22.5" customHeight="1">
      <c r="A100" s="68" t="s">
        <v>78</v>
      </c>
      <c r="B100" s="69"/>
      <c r="C100" s="70"/>
      <c r="D100" s="669" t="s">
        <v>97</v>
      </c>
      <c r="E100" s="669"/>
      <c r="F100" s="669"/>
      <c r="G100" s="669"/>
      <c r="H100" s="669"/>
      <c r="I100" s="71"/>
      <c r="J100" s="669" t="s">
        <v>98</v>
      </c>
      <c r="K100" s="669"/>
      <c r="L100" s="669"/>
      <c r="M100" s="669"/>
      <c r="N100" s="669"/>
      <c r="O100" s="669"/>
      <c r="P100" s="669"/>
      <c r="Q100" s="669"/>
      <c r="R100" s="669"/>
      <c r="S100" s="669"/>
      <c r="T100" s="669"/>
      <c r="U100" s="669"/>
      <c r="V100" s="669"/>
      <c r="W100" s="669"/>
      <c r="X100" s="669"/>
      <c r="Y100" s="669"/>
      <c r="Z100" s="669"/>
      <c r="AA100" s="669"/>
      <c r="AB100" s="669"/>
      <c r="AC100" s="669"/>
      <c r="AD100" s="669"/>
      <c r="AE100" s="669"/>
      <c r="AF100" s="669"/>
      <c r="AG100" s="668">
        <f>SO.06!J30</f>
        <v>0</v>
      </c>
      <c r="AH100" s="668"/>
      <c r="AI100" s="668"/>
      <c r="AJ100" s="668"/>
      <c r="AK100" s="668"/>
      <c r="AL100" s="668"/>
      <c r="AM100" s="668"/>
      <c r="AN100" s="668">
        <f t="shared" si="1"/>
        <v>0</v>
      </c>
      <c r="AO100" s="668"/>
      <c r="AP100" s="668"/>
      <c r="AQ100" s="72" t="s">
        <v>81</v>
      </c>
      <c r="AR100" s="69"/>
      <c r="AS100" s="73">
        <v>0</v>
      </c>
      <c r="AT100" s="74">
        <f t="shared" si="0"/>
        <v>0</v>
      </c>
      <c r="AU100" s="75" t="e">
        <f>SO.06!P121</f>
        <v>#REF!</v>
      </c>
      <c r="AV100" s="74">
        <f>SO.06!J33</f>
        <v>0</v>
      </c>
      <c r="AW100" s="74">
        <f>SO.06!J34</f>
        <v>0</v>
      </c>
      <c r="AX100" s="74">
        <f>SO.06!J35</f>
        <v>0</v>
      </c>
      <c r="AY100" s="74">
        <f>SO.06!J36</f>
        <v>0</v>
      </c>
      <c r="AZ100" s="74">
        <f>SO.06!F33</f>
        <v>0</v>
      </c>
      <c r="BA100" s="74">
        <f>SO.06!F34</f>
        <v>0</v>
      </c>
      <c r="BB100" s="74">
        <f>SO.06!F35</f>
        <v>0</v>
      </c>
      <c r="BC100" s="74">
        <f>SO.06!F36</f>
        <v>0</v>
      </c>
      <c r="BD100" s="76">
        <f>SO.06!F37</f>
        <v>0</v>
      </c>
      <c r="BT100" s="77" t="s">
        <v>82</v>
      </c>
      <c r="BV100" s="77" t="s">
        <v>76</v>
      </c>
      <c r="BW100" s="77" t="s">
        <v>99</v>
      </c>
      <c r="BX100" s="77" t="s">
        <v>4</v>
      </c>
      <c r="CL100" s="77" t="s">
        <v>1</v>
      </c>
      <c r="CM100" s="77" t="s">
        <v>84</v>
      </c>
    </row>
    <row r="101" spans="1:91" s="6" customFormat="1" ht="22.5" customHeight="1">
      <c r="A101" s="68" t="s">
        <v>78</v>
      </c>
      <c r="B101" s="69"/>
      <c r="C101" s="70"/>
      <c r="D101" s="669" t="s">
        <v>100</v>
      </c>
      <c r="E101" s="669"/>
      <c r="F101" s="669"/>
      <c r="G101" s="669"/>
      <c r="H101" s="669"/>
      <c r="I101" s="71"/>
      <c r="J101" s="669" t="s">
        <v>101</v>
      </c>
      <c r="K101" s="669"/>
      <c r="L101" s="669"/>
      <c r="M101" s="669"/>
      <c r="N101" s="669"/>
      <c r="O101" s="669"/>
      <c r="P101" s="669"/>
      <c r="Q101" s="669"/>
      <c r="R101" s="669"/>
      <c r="S101" s="669"/>
      <c r="T101" s="669"/>
      <c r="U101" s="669"/>
      <c r="V101" s="669"/>
      <c r="W101" s="669"/>
      <c r="X101" s="669"/>
      <c r="Y101" s="669"/>
      <c r="Z101" s="669"/>
      <c r="AA101" s="669"/>
      <c r="AB101" s="669"/>
      <c r="AC101" s="669"/>
      <c r="AD101" s="669"/>
      <c r="AE101" s="669"/>
      <c r="AF101" s="669"/>
      <c r="AG101" s="668">
        <f>SO.07!J30</f>
        <v>0</v>
      </c>
      <c r="AH101" s="668"/>
      <c r="AI101" s="668"/>
      <c r="AJ101" s="668"/>
      <c r="AK101" s="668"/>
      <c r="AL101" s="668"/>
      <c r="AM101" s="668"/>
      <c r="AN101" s="668">
        <f t="shared" si="1"/>
        <v>0</v>
      </c>
      <c r="AO101" s="668"/>
      <c r="AP101" s="668"/>
      <c r="AQ101" s="72" t="s">
        <v>81</v>
      </c>
      <c r="AR101" s="69"/>
      <c r="AS101" s="73">
        <v>0</v>
      </c>
      <c r="AT101" s="74">
        <f t="shared" si="0"/>
        <v>0</v>
      </c>
      <c r="AU101" s="75" t="e">
        <f>SO.07!P124</f>
        <v>#REF!</v>
      </c>
      <c r="AV101" s="74">
        <f>SO.07!J33</f>
        <v>0</v>
      </c>
      <c r="AW101" s="74">
        <f>SO.07!J34</f>
        <v>0</v>
      </c>
      <c r="AX101" s="74">
        <f>SO.07!J35</f>
        <v>0</v>
      </c>
      <c r="AY101" s="74">
        <f>SO.07!J36</f>
        <v>0</v>
      </c>
      <c r="AZ101" s="74">
        <f>SO.07!F33</f>
        <v>0</v>
      </c>
      <c r="BA101" s="74">
        <f>SO.07!F34</f>
        <v>0</v>
      </c>
      <c r="BB101" s="74">
        <f>SO.07!F35</f>
        <v>0</v>
      </c>
      <c r="BC101" s="74">
        <f>SO.07!F36</f>
        <v>0</v>
      </c>
      <c r="BD101" s="76">
        <f>SO.07!F37</f>
        <v>0</v>
      </c>
      <c r="BT101" s="77" t="s">
        <v>82</v>
      </c>
      <c r="BV101" s="77" t="s">
        <v>76</v>
      </c>
      <c r="BW101" s="77" t="s">
        <v>102</v>
      </c>
      <c r="BX101" s="77" t="s">
        <v>4</v>
      </c>
      <c r="CL101" s="77" t="s">
        <v>1</v>
      </c>
      <c r="CM101" s="77" t="s">
        <v>84</v>
      </c>
    </row>
    <row r="102" spans="1:91" s="6" customFormat="1" ht="22.5" customHeight="1">
      <c r="A102" s="68" t="s">
        <v>78</v>
      </c>
      <c r="B102" s="69"/>
      <c r="C102" s="70"/>
      <c r="D102" s="669" t="s">
        <v>103</v>
      </c>
      <c r="E102" s="669"/>
      <c r="F102" s="669"/>
      <c r="G102" s="669"/>
      <c r="H102" s="669"/>
      <c r="I102" s="71"/>
      <c r="J102" s="669" t="s">
        <v>104</v>
      </c>
      <c r="K102" s="669"/>
      <c r="L102" s="669"/>
      <c r="M102" s="669"/>
      <c r="N102" s="669"/>
      <c r="O102" s="669"/>
      <c r="P102" s="669"/>
      <c r="Q102" s="669"/>
      <c r="R102" s="669"/>
      <c r="S102" s="669"/>
      <c r="T102" s="669"/>
      <c r="U102" s="669"/>
      <c r="V102" s="669"/>
      <c r="W102" s="669"/>
      <c r="X102" s="669"/>
      <c r="Y102" s="669"/>
      <c r="Z102" s="669"/>
      <c r="AA102" s="669"/>
      <c r="AB102" s="669"/>
      <c r="AC102" s="669"/>
      <c r="AD102" s="669"/>
      <c r="AE102" s="669"/>
      <c r="AF102" s="669"/>
      <c r="AG102" s="668">
        <f>'SO.08 '!J30</f>
        <v>0</v>
      </c>
      <c r="AH102" s="668"/>
      <c r="AI102" s="668"/>
      <c r="AJ102" s="668"/>
      <c r="AK102" s="668"/>
      <c r="AL102" s="668"/>
      <c r="AM102" s="668"/>
      <c r="AN102" s="668">
        <f t="shared" si="1"/>
        <v>0</v>
      </c>
      <c r="AO102" s="668"/>
      <c r="AP102" s="668"/>
      <c r="AQ102" s="72" t="s">
        <v>81</v>
      </c>
      <c r="AR102" s="69"/>
      <c r="AS102" s="73">
        <v>0</v>
      </c>
      <c r="AT102" s="74">
        <f t="shared" si="0"/>
        <v>0</v>
      </c>
      <c r="AU102" s="75" t="e">
        <f>'SO.08 '!P122</f>
        <v>#REF!</v>
      </c>
      <c r="AV102" s="74">
        <f>'SO.08 '!J33</f>
        <v>0</v>
      </c>
      <c r="AW102" s="74">
        <f>'SO.08 '!J34</f>
        <v>0</v>
      </c>
      <c r="AX102" s="74">
        <f>'SO.08 '!J35</f>
        <v>0</v>
      </c>
      <c r="AY102" s="74">
        <f>'SO.08 '!J36</f>
        <v>0</v>
      </c>
      <c r="AZ102" s="74">
        <f>'SO.08 '!F33</f>
        <v>0</v>
      </c>
      <c r="BA102" s="74">
        <f>'SO.08 '!F34</f>
        <v>0</v>
      </c>
      <c r="BB102" s="74">
        <f>'SO.08 '!F35</f>
        <v>0</v>
      </c>
      <c r="BC102" s="74">
        <f>'SO.08 '!F36</f>
        <v>0</v>
      </c>
      <c r="BD102" s="76">
        <f>'SO.08 '!F37</f>
        <v>0</v>
      </c>
      <c r="BT102" s="77" t="s">
        <v>82</v>
      </c>
      <c r="BV102" s="77" t="s">
        <v>76</v>
      </c>
      <c r="BW102" s="77" t="s">
        <v>105</v>
      </c>
      <c r="BX102" s="77" t="s">
        <v>4</v>
      </c>
      <c r="CL102" s="77" t="s">
        <v>1</v>
      </c>
      <c r="CM102" s="77" t="s">
        <v>84</v>
      </c>
    </row>
    <row r="103" spans="1:91" s="6" customFormat="1" ht="22.5" customHeight="1">
      <c r="A103" s="68" t="s">
        <v>78</v>
      </c>
      <c r="B103" s="69"/>
      <c r="C103" s="70"/>
      <c r="D103" s="669" t="s">
        <v>106</v>
      </c>
      <c r="E103" s="669"/>
      <c r="F103" s="669"/>
      <c r="G103" s="669"/>
      <c r="H103" s="669"/>
      <c r="I103" s="71"/>
      <c r="J103" s="669" t="s">
        <v>107</v>
      </c>
      <c r="K103" s="669"/>
      <c r="L103" s="669"/>
      <c r="M103" s="669"/>
      <c r="N103" s="669"/>
      <c r="O103" s="669"/>
      <c r="P103" s="669"/>
      <c r="Q103" s="669"/>
      <c r="R103" s="669"/>
      <c r="S103" s="669"/>
      <c r="T103" s="669"/>
      <c r="U103" s="669"/>
      <c r="V103" s="669"/>
      <c r="W103" s="669"/>
      <c r="X103" s="669"/>
      <c r="Y103" s="669"/>
      <c r="Z103" s="669"/>
      <c r="AA103" s="669"/>
      <c r="AB103" s="669"/>
      <c r="AC103" s="669"/>
      <c r="AD103" s="669"/>
      <c r="AE103" s="669"/>
      <c r="AF103" s="669"/>
      <c r="AG103" s="668">
        <f>SO.10!J30</f>
        <v>0</v>
      </c>
      <c r="AH103" s="668"/>
      <c r="AI103" s="668"/>
      <c r="AJ103" s="668"/>
      <c r="AK103" s="668"/>
      <c r="AL103" s="668"/>
      <c r="AM103" s="668"/>
      <c r="AN103" s="668">
        <f t="shared" si="1"/>
        <v>0</v>
      </c>
      <c r="AO103" s="668"/>
      <c r="AP103" s="668"/>
      <c r="AQ103" s="72" t="s">
        <v>81</v>
      </c>
      <c r="AR103" s="69"/>
      <c r="AS103" s="78">
        <v>0</v>
      </c>
      <c r="AT103" s="79">
        <f t="shared" si="0"/>
        <v>0</v>
      </c>
      <c r="AU103" s="80" t="e">
        <f>SO.10!P122</f>
        <v>#REF!</v>
      </c>
      <c r="AV103" s="79">
        <f>SO.10!J33</f>
        <v>0</v>
      </c>
      <c r="AW103" s="79">
        <f>SO.10!J34</f>
        <v>0</v>
      </c>
      <c r="AX103" s="79">
        <f>SO.10!J35</f>
        <v>0</v>
      </c>
      <c r="AY103" s="79">
        <f>SO.10!J36</f>
        <v>0</v>
      </c>
      <c r="AZ103" s="79">
        <f>SO.10!F33</f>
        <v>0</v>
      </c>
      <c r="BA103" s="79">
        <f>SO.10!F34</f>
        <v>0</v>
      </c>
      <c r="BB103" s="79">
        <f>SO.10!F35</f>
        <v>0</v>
      </c>
      <c r="BC103" s="79">
        <f>SO.10!F36</f>
        <v>0</v>
      </c>
      <c r="BD103" s="81">
        <f>SO.10!F37</f>
        <v>0</v>
      </c>
      <c r="BT103" s="77" t="s">
        <v>82</v>
      </c>
      <c r="BV103" s="77" t="s">
        <v>76</v>
      </c>
      <c r="BW103" s="77" t="s">
        <v>108</v>
      </c>
      <c r="BX103" s="77" t="s">
        <v>4</v>
      </c>
      <c r="CL103" s="77" t="s">
        <v>1</v>
      </c>
      <c r="CM103" s="77" t="s">
        <v>84</v>
      </c>
    </row>
    <row r="104" spans="1:91" s="6" customFormat="1" ht="22.5" customHeight="1">
      <c r="A104" s="68" t="s">
        <v>78</v>
      </c>
      <c r="B104" s="69"/>
      <c r="C104" s="70"/>
      <c r="D104" s="669"/>
      <c r="E104" s="669"/>
      <c r="F104" s="669"/>
      <c r="G104" s="669"/>
      <c r="H104" s="669"/>
      <c r="I104" s="71"/>
      <c r="J104" s="686" t="s">
        <v>1455</v>
      </c>
      <c r="K104" s="669"/>
      <c r="L104" s="669"/>
      <c r="M104" s="669"/>
      <c r="N104" s="669"/>
      <c r="O104" s="669"/>
      <c r="P104" s="669"/>
      <c r="Q104" s="669"/>
      <c r="R104" s="669"/>
      <c r="S104" s="669"/>
      <c r="T104" s="669"/>
      <c r="U104" s="669"/>
      <c r="V104" s="669"/>
      <c r="W104" s="669"/>
      <c r="X104" s="669"/>
      <c r="Y104" s="669"/>
      <c r="Z104" s="669"/>
      <c r="AA104" s="669"/>
      <c r="AB104" s="669"/>
      <c r="AC104" s="669"/>
      <c r="AD104" s="669"/>
      <c r="AE104" s="669"/>
      <c r="AF104" s="669"/>
      <c r="AG104" s="668">
        <f>+elektročást!F244</f>
        <v>0</v>
      </c>
      <c r="AH104" s="668"/>
      <c r="AI104" s="668"/>
      <c r="AJ104" s="668"/>
      <c r="AK104" s="668"/>
      <c r="AL104" s="668"/>
      <c r="AM104" s="668"/>
      <c r="AN104" s="668">
        <f t="shared" ref="AN104:AN105" si="2">+AG104*1.21</f>
        <v>0</v>
      </c>
      <c r="AO104" s="668"/>
      <c r="AP104" s="668"/>
      <c r="AQ104" s="72" t="s">
        <v>81</v>
      </c>
      <c r="AR104" s="69"/>
      <c r="AS104" s="78">
        <v>0</v>
      </c>
      <c r="AT104" s="79">
        <f t="shared" si="0"/>
        <v>0</v>
      </c>
      <c r="AU104" s="80" t="e">
        <f>SO.10!P122</f>
        <v>#REF!</v>
      </c>
      <c r="AV104" s="79">
        <f>SO.10!J33</f>
        <v>0</v>
      </c>
      <c r="AW104" s="79">
        <f>SO.10!J34</f>
        <v>0</v>
      </c>
      <c r="AX104" s="79">
        <f>SO.10!J35</f>
        <v>0</v>
      </c>
      <c r="AY104" s="79">
        <f>SO.10!J36</f>
        <v>0</v>
      </c>
      <c r="AZ104" s="79">
        <f>SO.10!F33</f>
        <v>0</v>
      </c>
      <c r="BA104" s="79">
        <f>SO.10!F34</f>
        <v>0</v>
      </c>
      <c r="BB104" s="79">
        <f>SO.10!F35</f>
        <v>0</v>
      </c>
      <c r="BC104" s="79">
        <f>SO.10!F36</f>
        <v>0</v>
      </c>
      <c r="BD104" s="81">
        <f>SO.10!F37</f>
        <v>0</v>
      </c>
      <c r="BT104" s="77" t="s">
        <v>82</v>
      </c>
      <c r="BV104" s="77" t="s">
        <v>76</v>
      </c>
      <c r="BW104" s="77" t="s">
        <v>108</v>
      </c>
      <c r="BX104" s="77" t="s">
        <v>4</v>
      </c>
      <c r="CL104" s="77" t="s">
        <v>1</v>
      </c>
      <c r="CM104" s="77" t="s">
        <v>84</v>
      </c>
    </row>
    <row r="105" spans="1:91" s="6" customFormat="1" ht="22.5" customHeight="1">
      <c r="A105" s="68" t="s">
        <v>78</v>
      </c>
      <c r="B105" s="69"/>
      <c r="C105" s="70"/>
      <c r="D105" s="669"/>
      <c r="E105" s="669"/>
      <c r="F105" s="669"/>
      <c r="G105" s="669"/>
      <c r="H105" s="669"/>
      <c r="I105" s="71"/>
      <c r="J105" s="686" t="s">
        <v>1846</v>
      </c>
      <c r="K105" s="669"/>
      <c r="L105" s="669"/>
      <c r="M105" s="669"/>
      <c r="N105" s="669"/>
      <c r="O105" s="669"/>
      <c r="P105" s="669"/>
      <c r="Q105" s="669"/>
      <c r="R105" s="669"/>
      <c r="S105" s="669"/>
      <c r="T105" s="669"/>
      <c r="U105" s="669"/>
      <c r="V105" s="669"/>
      <c r="W105" s="669"/>
      <c r="X105" s="669"/>
      <c r="Y105" s="669"/>
      <c r="Z105" s="669"/>
      <c r="AA105" s="669"/>
      <c r="AB105" s="669"/>
      <c r="AC105" s="669"/>
      <c r="AD105" s="669"/>
      <c r="AE105" s="669"/>
      <c r="AF105" s="669"/>
      <c r="AG105" s="668">
        <f>+'Rekap PS'!E15</f>
        <v>0</v>
      </c>
      <c r="AH105" s="668"/>
      <c r="AI105" s="668"/>
      <c r="AJ105" s="668"/>
      <c r="AK105" s="668"/>
      <c r="AL105" s="668"/>
      <c r="AM105" s="668"/>
      <c r="AN105" s="668">
        <f t="shared" si="2"/>
        <v>0</v>
      </c>
      <c r="AO105" s="668"/>
      <c r="AP105" s="668"/>
      <c r="AQ105" s="72" t="s">
        <v>81</v>
      </c>
      <c r="AR105" s="69"/>
      <c r="AS105" s="78">
        <v>0</v>
      </c>
      <c r="AT105" s="79">
        <f t="shared" si="0"/>
        <v>0</v>
      </c>
      <c r="AU105" s="80" t="e">
        <f>SO.10!P122</f>
        <v>#REF!</v>
      </c>
      <c r="AV105" s="79">
        <f>SO.10!J33</f>
        <v>0</v>
      </c>
      <c r="AW105" s="79">
        <f>SO.10!J34</f>
        <v>0</v>
      </c>
      <c r="AX105" s="79">
        <f>SO.10!J35</f>
        <v>0</v>
      </c>
      <c r="AY105" s="79">
        <f>SO.10!J36</f>
        <v>0</v>
      </c>
      <c r="AZ105" s="79">
        <f>SO.10!F33</f>
        <v>0</v>
      </c>
      <c r="BA105" s="79">
        <f>SO.10!F34</f>
        <v>0</v>
      </c>
      <c r="BB105" s="79">
        <f>SO.10!F35</f>
        <v>0</v>
      </c>
      <c r="BC105" s="79">
        <f>SO.10!F36</f>
        <v>0</v>
      </c>
      <c r="BD105" s="81">
        <f>SO.10!F37</f>
        <v>0</v>
      </c>
      <c r="BT105" s="77" t="s">
        <v>82</v>
      </c>
      <c r="BV105" s="77" t="s">
        <v>76</v>
      </c>
      <c r="BW105" s="77" t="s">
        <v>108</v>
      </c>
      <c r="BX105" s="77" t="s">
        <v>4</v>
      </c>
      <c r="CL105" s="77" t="s">
        <v>1</v>
      </c>
      <c r="CM105" s="77" t="s">
        <v>84</v>
      </c>
    </row>
    <row r="106" spans="1:91" s="6" customFormat="1" ht="22.5" customHeight="1">
      <c r="A106" s="68" t="s">
        <v>78</v>
      </c>
      <c r="B106" s="69"/>
      <c r="C106" s="70"/>
      <c r="D106" s="669"/>
      <c r="E106" s="669"/>
      <c r="F106" s="669"/>
      <c r="G106" s="669"/>
      <c r="H106" s="669"/>
      <c r="I106" s="71"/>
      <c r="J106" s="669" t="s">
        <v>1250</v>
      </c>
      <c r="K106" s="669"/>
      <c r="L106" s="669"/>
      <c r="M106" s="669"/>
      <c r="N106" s="669"/>
      <c r="O106" s="669"/>
      <c r="P106" s="669"/>
      <c r="Q106" s="669"/>
      <c r="R106" s="669"/>
      <c r="S106" s="669"/>
      <c r="T106" s="669"/>
      <c r="U106" s="669"/>
      <c r="V106" s="669"/>
      <c r="W106" s="669"/>
      <c r="X106" s="669"/>
      <c r="Y106" s="669"/>
      <c r="Z106" s="669"/>
      <c r="AA106" s="669"/>
      <c r="AB106" s="669"/>
      <c r="AC106" s="669"/>
      <c r="AD106" s="669"/>
      <c r="AE106" s="669"/>
      <c r="AF106" s="669"/>
      <c r="AG106" s="668">
        <f>+VRN!E40+VRN!E22</f>
        <v>0</v>
      </c>
      <c r="AH106" s="668"/>
      <c r="AI106" s="668"/>
      <c r="AJ106" s="668"/>
      <c r="AK106" s="668"/>
      <c r="AL106" s="668"/>
      <c r="AM106" s="668"/>
      <c r="AN106" s="668">
        <f t="shared" si="1"/>
        <v>0</v>
      </c>
      <c r="AO106" s="668"/>
      <c r="AP106" s="668"/>
      <c r="AQ106" s="72" t="s">
        <v>81</v>
      </c>
      <c r="AR106" s="69"/>
      <c r="AS106" s="78">
        <v>0</v>
      </c>
      <c r="AT106" s="79">
        <f t="shared" ref="AT106" si="3">ROUND(SUM(AV106:AW106),2)</f>
        <v>0</v>
      </c>
      <c r="AU106" s="80" t="e">
        <f>SO.10!#REF!</f>
        <v>#REF!</v>
      </c>
      <c r="AV106" s="79">
        <f>SO.10!J34</f>
        <v>0</v>
      </c>
      <c r="AW106" s="79">
        <f>SO.10!J35</f>
        <v>0</v>
      </c>
      <c r="AX106" s="79">
        <f>SO.10!J36</f>
        <v>0</v>
      </c>
      <c r="AY106" s="79">
        <f>SO.10!J37</f>
        <v>0</v>
      </c>
      <c r="AZ106" s="79">
        <f>SO.10!F34</f>
        <v>0</v>
      </c>
      <c r="BA106" s="79">
        <f>SO.10!F35</f>
        <v>0</v>
      </c>
      <c r="BB106" s="79">
        <f>SO.10!F36</f>
        <v>0</v>
      </c>
      <c r="BC106" s="79">
        <f>SO.10!F37</f>
        <v>0</v>
      </c>
      <c r="BD106" s="81">
        <f>SO.10!F38</f>
        <v>0</v>
      </c>
      <c r="BT106" s="77" t="s">
        <v>82</v>
      </c>
      <c r="BV106" s="77" t="s">
        <v>76</v>
      </c>
      <c r="BW106" s="77" t="s">
        <v>108</v>
      </c>
      <c r="BX106" s="77" t="s">
        <v>4</v>
      </c>
      <c r="CL106" s="77" t="s">
        <v>1</v>
      </c>
      <c r="CM106" s="77" t="s">
        <v>84</v>
      </c>
    </row>
    <row r="107" spans="1:91" s="1" customFormat="1" ht="30" customHeight="1">
      <c r="B107" s="27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R107" s="27"/>
    </row>
    <row r="108" spans="1:91" s="1" customFormat="1" ht="6.95" customHeight="1"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27"/>
    </row>
  </sheetData>
  <mergeCells count="84">
    <mergeCell ref="D106:H106"/>
    <mergeCell ref="J106:AF106"/>
    <mergeCell ref="AG106:AM106"/>
    <mergeCell ref="AN106:AP106"/>
    <mergeCell ref="D104:H104"/>
    <mergeCell ref="J104:AF104"/>
    <mergeCell ref="AG104:AM104"/>
    <mergeCell ref="AN104:AP104"/>
    <mergeCell ref="D105:H105"/>
    <mergeCell ref="J105:AF105"/>
    <mergeCell ref="AG105:AM105"/>
    <mergeCell ref="AN105:AP105"/>
    <mergeCell ref="L85:AO85"/>
    <mergeCell ref="AM87:AN87"/>
    <mergeCell ref="AM89:AP89"/>
    <mergeCell ref="AS89:AT91"/>
    <mergeCell ref="AM90:AP9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J96:AF96"/>
    <mergeCell ref="D96:H96"/>
    <mergeCell ref="AN96:AP96"/>
    <mergeCell ref="AG96:AM96"/>
    <mergeCell ref="J97:AF97"/>
    <mergeCell ref="AG97:AM97"/>
    <mergeCell ref="D97:H97"/>
    <mergeCell ref="AN97:AP97"/>
    <mergeCell ref="AN98:AP98"/>
    <mergeCell ref="AG98:AM98"/>
    <mergeCell ref="J98:AF98"/>
    <mergeCell ref="D98:H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01 - SO.01 Stávající link...'!C2" display="/" xr:uid="{00000000-0004-0000-0000-000000000000}"/>
    <hyperlink ref="A96" location="'02 - SO.02 Stávající link...'!C2" display="/" xr:uid="{00000000-0004-0000-0000-000001000000}"/>
    <hyperlink ref="A97" location="'03 - SO.03 Stávající VN -...'!C2" display="/" xr:uid="{00000000-0004-0000-0000-000002000000}"/>
    <hyperlink ref="A98" location="'04 - SO.04 Nový monoblok '!C2" display="/" xr:uid="{00000000-0004-0000-0000-000003000000}"/>
    <hyperlink ref="A99" location="'05 - SO.05 Nová dmychárna'!C2" display="/" xr:uid="{00000000-0004-0000-0000-000004000000}"/>
    <hyperlink ref="A100" location="'06 - SO.06 Mikrosíto'!C2" display="/" xr:uid="{00000000-0004-0000-0000-000005000000}"/>
    <hyperlink ref="A101" location="'07 - SO.07 Stávající kalo...'!C2" display="/" xr:uid="{00000000-0004-0000-0000-000006000000}"/>
    <hyperlink ref="A102" location="'08 - SO.08 Nové spojovací...'!C2" display="/" xr:uid="{00000000-0004-0000-0000-000007000000}"/>
    <hyperlink ref="A103" location="'10 - SO.10 Komunikace'!C2" display="/" xr:uid="{00000000-0004-0000-0000-000008000000}"/>
    <hyperlink ref="A106" location="'10 - SO.10 Komunikace'!C2" display="/" xr:uid="{B315D403-628B-4096-BFFE-D99CED966C35}"/>
    <hyperlink ref="A104" location="'10 - SO.10 Komunikace'!C2" display="/" xr:uid="{DAB6D0A0-B073-4500-8624-C7DB295C108C}"/>
    <hyperlink ref="A105" location="'10 - SO.10 Komunikace'!C2" display="/" xr:uid="{9F8B3BC1-5420-44C4-A546-87C5D1325572}"/>
  </hyperlinks>
  <pageMargins left="0.39374999999999999" right="0.39374999999999999" top="0.39374999999999999" bottom="0.39374999999999999" header="0" footer="0"/>
  <pageSetup paperSize="9" scale="6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79"/>
  <sheetViews>
    <sheetView showGridLines="0" workbookViewId="0">
      <selection activeCell="F203" sqref="F20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9.6640625" customWidth="1"/>
    <col min="7" max="7" width="7.5" customWidth="1"/>
    <col min="8" max="8" width="14" customWidth="1"/>
    <col min="9" max="9" width="15.83203125" customWidth="1"/>
    <col min="10" max="10" width="27.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49" t="s">
        <v>5</v>
      </c>
      <c r="M2" s="650"/>
      <c r="N2" s="650"/>
      <c r="O2" s="650"/>
      <c r="P2" s="650"/>
      <c r="Q2" s="650"/>
      <c r="R2" s="650"/>
      <c r="S2" s="650"/>
      <c r="T2" s="650"/>
      <c r="U2" s="650"/>
      <c r="V2" s="650"/>
      <c r="AT2" s="15" t="s">
        <v>83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30" customHeight="1">
      <c r="B9" s="27"/>
      <c r="E9" s="677" t="s">
        <v>111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61" t="str">
        <f>'Rekapitulace stavby'!E14</f>
        <v xml:space="preserve"> </v>
      </c>
      <c r="F18" s="661"/>
      <c r="G18" s="661"/>
      <c r="H18" s="66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63" t="s">
        <v>1</v>
      </c>
      <c r="F27" s="663"/>
      <c r="G27" s="663"/>
      <c r="H27" s="663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ROUND((SUM(BF128:BF278)),  2)</f>
        <v>0</v>
      </c>
      <c r="I34" s="86">
        <v>0.12</v>
      </c>
      <c r="J34" s="167">
        <f>ROUND(((SUM(BF128:BF278))*I34),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ROUND((SUM(BG128:BG278)),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ROUND((SUM(BH128:BH278)),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ROUND((SUM(BI128:BI278)),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L40" s="27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30" customHeight="1">
      <c r="B87" s="27"/>
      <c r="E87" s="677" t="str">
        <f>E9</f>
        <v>01 - SO.01 Stávající linka 1 - rekonstrukce - stavební úpravy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J95" s="165"/>
      <c r="L95" s="27"/>
    </row>
    <row r="96" spans="2:47" s="1" customFormat="1" ht="22.9" customHeight="1">
      <c r="B96" s="27"/>
      <c r="C96" s="96" t="s">
        <v>115</v>
      </c>
      <c r="J96" s="164">
        <f>SUM(J97:J108)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117</v>
      </c>
      <c r="E97" s="99"/>
      <c r="F97" s="99"/>
      <c r="G97" s="99"/>
      <c r="H97" s="99"/>
      <c r="I97" s="99"/>
      <c r="J97" s="170">
        <f>J129</f>
        <v>0</v>
      </c>
      <c r="L97" s="97"/>
    </row>
    <row r="98" spans="2:12" s="8" customFormat="1" ht="19.899999999999999" customHeight="1">
      <c r="B98" s="97"/>
      <c r="D98" s="98" t="s">
        <v>118</v>
      </c>
      <c r="E98" s="99"/>
      <c r="F98" s="99"/>
      <c r="G98" s="99"/>
      <c r="H98" s="99"/>
      <c r="I98" s="99"/>
      <c r="J98" s="170">
        <f>J158</f>
        <v>0</v>
      </c>
      <c r="L98" s="97"/>
    </row>
    <row r="99" spans="2:12" s="8" customFormat="1" ht="19.899999999999999" customHeight="1">
      <c r="B99" s="97"/>
      <c r="D99" s="98" t="s">
        <v>119</v>
      </c>
      <c r="E99" s="99"/>
      <c r="F99" s="99"/>
      <c r="G99" s="99"/>
      <c r="H99" s="99"/>
      <c r="I99" s="99"/>
      <c r="J99" s="170">
        <f>J201</f>
        <v>0</v>
      </c>
      <c r="L99" s="97"/>
    </row>
    <row r="100" spans="2:12" s="8" customFormat="1" ht="19.899999999999999" customHeight="1">
      <c r="B100" s="97"/>
      <c r="D100" s="98" t="s">
        <v>120</v>
      </c>
      <c r="E100" s="99"/>
      <c r="F100" s="99"/>
      <c r="G100" s="99"/>
      <c r="H100" s="99"/>
      <c r="I100" s="99"/>
      <c r="J100" s="170">
        <f>J206</f>
        <v>0</v>
      </c>
      <c r="L100" s="97"/>
    </row>
    <row r="101" spans="2:12" s="8" customFormat="1" ht="19.899999999999999" customHeight="1">
      <c r="B101" s="97"/>
      <c r="D101" s="98" t="s">
        <v>121</v>
      </c>
      <c r="E101" s="99"/>
      <c r="F101" s="99"/>
      <c r="G101" s="99"/>
      <c r="H101" s="99"/>
      <c r="I101" s="99"/>
      <c r="J101" s="170">
        <f>J208</f>
        <v>0</v>
      </c>
      <c r="L101" s="97"/>
    </row>
    <row r="102" spans="2:12" s="8" customFormat="1" ht="19.899999999999999" customHeight="1">
      <c r="B102" s="97"/>
      <c r="D102" s="98" t="s">
        <v>122</v>
      </c>
      <c r="E102" s="99"/>
      <c r="F102" s="99"/>
      <c r="G102" s="99"/>
      <c r="H102" s="99"/>
      <c r="I102" s="99"/>
      <c r="J102" s="170">
        <f>J212</f>
        <v>0</v>
      </c>
      <c r="L102" s="97"/>
    </row>
    <row r="103" spans="2:12" s="8" customFormat="1" ht="19.899999999999999" customHeight="1">
      <c r="B103" s="97"/>
      <c r="D103" s="98" t="s">
        <v>123</v>
      </c>
      <c r="E103" s="99"/>
      <c r="F103" s="99"/>
      <c r="G103" s="99"/>
      <c r="H103" s="99"/>
      <c r="I103" s="99"/>
      <c r="J103" s="170">
        <f>J224</f>
        <v>0</v>
      </c>
      <c r="L103" s="97"/>
    </row>
    <row r="104" spans="2:12" s="8" customFormat="1" ht="19.899999999999999" customHeight="1">
      <c r="B104" s="97"/>
      <c r="D104" s="98" t="s">
        <v>124</v>
      </c>
      <c r="E104" s="99"/>
      <c r="F104" s="99"/>
      <c r="G104" s="99"/>
      <c r="H104" s="99"/>
      <c r="I104" s="99"/>
      <c r="J104" s="170">
        <f>J230</f>
        <v>0</v>
      </c>
      <c r="L104" s="97"/>
    </row>
    <row r="105" spans="2:12" s="8" customFormat="1" ht="19.899999999999999" customHeight="1">
      <c r="B105" s="97"/>
      <c r="D105" s="98" t="s">
        <v>125</v>
      </c>
      <c r="E105" s="99"/>
      <c r="F105" s="99"/>
      <c r="G105" s="99"/>
      <c r="H105" s="99"/>
      <c r="I105" s="99"/>
      <c r="J105" s="170">
        <f>J235</f>
        <v>0</v>
      </c>
      <c r="L105" s="97"/>
    </row>
    <row r="106" spans="2:12" s="8" customFormat="1" ht="19.899999999999999" customHeight="1">
      <c r="B106" s="97"/>
      <c r="D106" s="98" t="s">
        <v>126</v>
      </c>
      <c r="E106" s="99"/>
      <c r="F106" s="99"/>
      <c r="G106" s="99"/>
      <c r="H106" s="99"/>
      <c r="I106" s="99"/>
      <c r="J106" s="170">
        <f>J238</f>
        <v>0</v>
      </c>
      <c r="L106" s="97"/>
    </row>
    <row r="107" spans="2:12" s="8" customFormat="1" ht="19.899999999999999" customHeight="1">
      <c r="B107" s="97"/>
      <c r="D107" s="98" t="s">
        <v>127</v>
      </c>
      <c r="E107" s="99"/>
      <c r="F107" s="99"/>
      <c r="G107" s="99"/>
      <c r="H107" s="99"/>
      <c r="I107" s="99"/>
      <c r="J107" s="170">
        <f>J243</f>
        <v>0</v>
      </c>
      <c r="L107" s="97"/>
    </row>
    <row r="108" spans="2:12" s="8" customFormat="1" ht="19.899999999999999" customHeight="1">
      <c r="B108" s="97"/>
      <c r="D108" s="98" t="s">
        <v>128</v>
      </c>
      <c r="E108" s="99"/>
      <c r="F108" s="99"/>
      <c r="G108" s="99"/>
      <c r="H108" s="99"/>
      <c r="I108" s="99"/>
      <c r="J108" s="170">
        <f>J276</f>
        <v>0</v>
      </c>
      <c r="L108" s="97"/>
    </row>
    <row r="109" spans="2:12" s="1" customFormat="1" ht="21.75" customHeight="1">
      <c r="B109" s="27"/>
      <c r="J109" s="165"/>
      <c r="L109" s="27"/>
    </row>
    <row r="110" spans="2:12" s="1" customFormat="1" ht="6.95" customHeight="1"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27"/>
    </row>
    <row r="114" spans="2:63" s="1" customFormat="1" ht="6.95" customHeight="1"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27"/>
    </row>
    <row r="115" spans="2:63" s="1" customFormat="1" ht="24.95" customHeight="1">
      <c r="B115" s="27"/>
      <c r="C115" s="19" t="s">
        <v>129</v>
      </c>
      <c r="L115" s="27"/>
    </row>
    <row r="116" spans="2:63" s="1" customFormat="1" ht="6.95" customHeight="1">
      <c r="B116" s="27"/>
      <c r="L116" s="27"/>
    </row>
    <row r="117" spans="2:63" s="1" customFormat="1" ht="12" customHeight="1">
      <c r="B117" s="27"/>
      <c r="C117" s="24" t="s">
        <v>14</v>
      </c>
      <c r="L117" s="27"/>
    </row>
    <row r="118" spans="2:63" s="1" customFormat="1" ht="16.5" customHeight="1">
      <c r="B118" s="27"/>
      <c r="E118" s="688" t="str">
        <f>E7</f>
        <v>ČOV Předboj - navýšení kapacity</v>
      </c>
      <c r="F118" s="689"/>
      <c r="G118" s="689"/>
      <c r="H118" s="689"/>
      <c r="L118" s="27"/>
    </row>
    <row r="119" spans="2:63" s="1" customFormat="1" ht="12" customHeight="1">
      <c r="B119" s="27"/>
      <c r="C119" s="24" t="s">
        <v>110</v>
      </c>
      <c r="L119" s="27"/>
    </row>
    <row r="120" spans="2:63" s="1" customFormat="1" ht="30" customHeight="1">
      <c r="B120" s="27"/>
      <c r="E120" s="677" t="str">
        <f>E9</f>
        <v>01 - SO.01 Stávající linka 1 - rekonstrukce - stavební úpravy</v>
      </c>
      <c r="F120" s="687"/>
      <c r="G120" s="687"/>
      <c r="H120" s="687"/>
      <c r="L120" s="27"/>
    </row>
    <row r="121" spans="2:63" s="1" customFormat="1" ht="6.95" customHeight="1">
      <c r="B121" s="27"/>
      <c r="L121" s="27"/>
    </row>
    <row r="122" spans="2:63" s="1" customFormat="1" ht="12" customHeight="1">
      <c r="B122" s="27"/>
      <c r="C122" s="24" t="s">
        <v>18</v>
      </c>
      <c r="F122" s="22" t="str">
        <f>F12</f>
        <v>Předboj</v>
      </c>
      <c r="I122" s="24" t="s">
        <v>20</v>
      </c>
      <c r="J122" s="47" t="str">
        <f>IF(J12="","",J12)</f>
        <v>9. 5. 2025</v>
      </c>
      <c r="L122" s="27"/>
    </row>
    <row r="123" spans="2:63" s="1" customFormat="1" ht="6.95" customHeight="1">
      <c r="B123" s="27"/>
      <c r="L123" s="27"/>
    </row>
    <row r="124" spans="2:63" s="1" customFormat="1" ht="25.7" customHeight="1">
      <c r="B124" s="27"/>
      <c r="C124" s="24" t="s">
        <v>22</v>
      </c>
      <c r="F124" s="22" t="str">
        <f>E15</f>
        <v>Obec Předboj</v>
      </c>
      <c r="I124" s="24" t="s">
        <v>28</v>
      </c>
      <c r="J124" s="25" t="str">
        <f>E21</f>
        <v>PIK inženýrská a projektová kancelář</v>
      </c>
      <c r="L124" s="27"/>
    </row>
    <row r="125" spans="2:63" s="1" customFormat="1" ht="15.2" customHeight="1">
      <c r="B125" s="27"/>
      <c r="C125" s="24" t="s">
        <v>26</v>
      </c>
      <c r="F125" s="22" t="str">
        <f>IF(E18="","",E18)</f>
        <v xml:space="preserve"> </v>
      </c>
      <c r="I125" s="24" t="s">
        <v>31</v>
      </c>
      <c r="J125" s="25" t="str">
        <f>E24</f>
        <v>ACRONE s.r.o.</v>
      </c>
      <c r="L125" s="27"/>
    </row>
    <row r="126" spans="2:63" s="1" customFormat="1" ht="10.35" customHeight="1">
      <c r="B126" s="27"/>
      <c r="L126" s="27"/>
    </row>
    <row r="127" spans="2:63" s="9" customFormat="1" ht="29.25" customHeight="1">
      <c r="B127" s="100"/>
      <c r="C127" s="101" t="s">
        <v>130</v>
      </c>
      <c r="D127" s="102" t="s">
        <v>59</v>
      </c>
      <c r="E127" s="102" t="s">
        <v>55</v>
      </c>
      <c r="F127" s="102" t="s">
        <v>56</v>
      </c>
      <c r="G127" s="102" t="s">
        <v>131</v>
      </c>
      <c r="H127" s="102" t="s">
        <v>132</v>
      </c>
      <c r="I127" s="102" t="s">
        <v>133</v>
      </c>
      <c r="J127" s="103" t="s">
        <v>114</v>
      </c>
      <c r="K127" s="104" t="s">
        <v>134</v>
      </c>
      <c r="L127" s="100"/>
      <c r="M127" s="54" t="s">
        <v>1</v>
      </c>
      <c r="N127" s="55" t="s">
        <v>38</v>
      </c>
      <c r="O127" s="55" t="s">
        <v>135</v>
      </c>
      <c r="P127" s="55" t="s">
        <v>136</v>
      </c>
      <c r="Q127" s="55" t="s">
        <v>137</v>
      </c>
      <c r="R127" s="55" t="s">
        <v>138</v>
      </c>
      <c r="S127" s="55" t="s">
        <v>139</v>
      </c>
      <c r="T127" s="56" t="s">
        <v>140</v>
      </c>
    </row>
    <row r="128" spans="2:63" s="1" customFormat="1" ht="22.9" customHeight="1">
      <c r="B128" s="27"/>
      <c r="C128" s="59" t="s">
        <v>141</v>
      </c>
      <c r="I128" s="165"/>
      <c r="J128" s="171">
        <f>SUM(J129:J278)/2</f>
        <v>0</v>
      </c>
      <c r="L128" s="27"/>
      <c r="M128" s="57"/>
      <c r="N128" s="48"/>
      <c r="O128" s="48"/>
      <c r="P128" s="105" t="e">
        <f>#REF!+#REF!</f>
        <v>#REF!</v>
      </c>
      <c r="Q128" s="48"/>
      <c r="R128" s="105" t="e">
        <f>#REF!+#REF!</f>
        <v>#REF!</v>
      </c>
      <c r="S128" s="48"/>
      <c r="T128" s="106" t="e">
        <f>#REF!+#REF!</f>
        <v>#REF!</v>
      </c>
      <c r="AT128" s="15" t="s">
        <v>73</v>
      </c>
      <c r="AU128" s="15" t="s">
        <v>116</v>
      </c>
      <c r="BK128" s="107" t="e">
        <f>#REF!+#REF!</f>
        <v>#REF!</v>
      </c>
    </row>
    <row r="129" spans="2:65" s="425" customFormat="1" ht="22.9" customHeight="1">
      <c r="B129" s="424"/>
      <c r="D129" s="426" t="s">
        <v>73</v>
      </c>
      <c r="E129" s="427" t="s">
        <v>143</v>
      </c>
      <c r="F129" s="427" t="s">
        <v>144</v>
      </c>
      <c r="I129" s="428"/>
      <c r="J129" s="429">
        <f>SUM(J130:J156)</f>
        <v>0</v>
      </c>
      <c r="L129" s="424"/>
      <c r="M129" s="430"/>
      <c r="P129" s="431">
        <f>SUM(P130:P157)</f>
        <v>199.38918000000001</v>
      </c>
      <c r="R129" s="431">
        <f>SUM(R130:R157)</f>
        <v>10.4637651</v>
      </c>
      <c r="T129" s="432">
        <f>SUM(T130:T157)</f>
        <v>0</v>
      </c>
      <c r="AR129" s="426" t="s">
        <v>82</v>
      </c>
      <c r="AT129" s="433" t="s">
        <v>73</v>
      </c>
      <c r="AU129" s="433" t="s">
        <v>82</v>
      </c>
      <c r="AY129" s="426" t="s">
        <v>142</v>
      </c>
      <c r="BK129" s="434">
        <f>SUM(BK130:BK157)</f>
        <v>0</v>
      </c>
    </row>
    <row r="130" spans="2:65" s="1" customFormat="1" ht="33" customHeight="1">
      <c r="B130" s="108"/>
      <c r="C130" s="109" t="s">
        <v>82</v>
      </c>
      <c r="D130" s="109" t="s">
        <v>145</v>
      </c>
      <c r="E130" s="110" t="s">
        <v>146</v>
      </c>
      <c r="F130" s="111" t="s">
        <v>147</v>
      </c>
      <c r="G130" s="112" t="s">
        <v>148</v>
      </c>
      <c r="H130" s="113">
        <v>279.68</v>
      </c>
      <c r="I130" s="437"/>
      <c r="J130" s="172">
        <f>ROUND(I130*H130,2)</f>
        <v>0</v>
      </c>
      <c r="K130" s="114"/>
      <c r="L130" s="27"/>
      <c r="M130" s="115" t="s">
        <v>1</v>
      </c>
      <c r="N130" s="116" t="s">
        <v>39</v>
      </c>
      <c r="O130" s="117">
        <v>0.27</v>
      </c>
      <c r="P130" s="117">
        <f>O130*H130</f>
        <v>75.513600000000011</v>
      </c>
      <c r="Q130" s="117">
        <v>1.6299999999999999E-2</v>
      </c>
      <c r="R130" s="117">
        <f>Q130*H130</f>
        <v>4.5587839999999993</v>
      </c>
      <c r="S130" s="117">
        <v>0</v>
      </c>
      <c r="T130" s="118">
        <f>S130*H130</f>
        <v>0</v>
      </c>
      <c r="AR130" s="119" t="s">
        <v>149</v>
      </c>
      <c r="AT130" s="119" t="s">
        <v>145</v>
      </c>
      <c r="AU130" s="119" t="s">
        <v>84</v>
      </c>
      <c r="AY130" s="15" t="s">
        <v>142</v>
      </c>
      <c r="BE130" s="120">
        <f>IF(N130="základní",J130,0)</f>
        <v>0</v>
      </c>
      <c r="BF130" s="120">
        <f>IF(N130="snížená",J130,0)</f>
        <v>0</v>
      </c>
      <c r="BG130" s="120">
        <f>IF(N130="zákl. přenesená",J130,0)</f>
        <v>0</v>
      </c>
      <c r="BH130" s="120">
        <f>IF(N130="sníž. přenesená",J130,0)</f>
        <v>0</v>
      </c>
      <c r="BI130" s="120">
        <f>IF(N130="nulová",J130,0)</f>
        <v>0</v>
      </c>
      <c r="BJ130" s="15" t="s">
        <v>82</v>
      </c>
      <c r="BK130" s="120">
        <f>ROUND(I130*H130,2)</f>
        <v>0</v>
      </c>
      <c r="BL130" s="15" t="s">
        <v>149</v>
      </c>
      <c r="BM130" s="119" t="s">
        <v>150</v>
      </c>
    </row>
    <row r="131" spans="2:65" s="10" customFormat="1">
      <c r="B131" s="121"/>
      <c r="D131" s="122" t="s">
        <v>151</v>
      </c>
      <c r="E131" s="123" t="s">
        <v>1</v>
      </c>
      <c r="F131" s="124" t="s">
        <v>152</v>
      </c>
      <c r="H131" s="125">
        <v>43.88</v>
      </c>
      <c r="I131" s="173"/>
      <c r="J131" s="173"/>
      <c r="L131" s="121"/>
      <c r="M131" s="126"/>
      <c r="T131" s="127"/>
      <c r="AT131" s="123" t="s">
        <v>151</v>
      </c>
      <c r="AU131" s="123" t="s">
        <v>84</v>
      </c>
      <c r="AV131" s="10" t="s">
        <v>84</v>
      </c>
      <c r="AW131" s="10" t="s">
        <v>30</v>
      </c>
      <c r="AX131" s="10" t="s">
        <v>74</v>
      </c>
      <c r="AY131" s="123" t="s">
        <v>142</v>
      </c>
    </row>
    <row r="132" spans="2:65" s="10" customFormat="1">
      <c r="B132" s="121"/>
      <c r="D132" s="122" t="s">
        <v>151</v>
      </c>
      <c r="E132" s="123" t="s">
        <v>1</v>
      </c>
      <c r="F132" s="124" t="s">
        <v>153</v>
      </c>
      <c r="H132" s="125">
        <v>135</v>
      </c>
      <c r="I132" s="173"/>
      <c r="J132" s="173"/>
      <c r="L132" s="121"/>
      <c r="M132" s="126"/>
      <c r="T132" s="127"/>
      <c r="AT132" s="123" t="s">
        <v>151</v>
      </c>
      <c r="AU132" s="123" t="s">
        <v>84</v>
      </c>
      <c r="AV132" s="10" t="s">
        <v>84</v>
      </c>
      <c r="AW132" s="10" t="s">
        <v>30</v>
      </c>
      <c r="AX132" s="10" t="s">
        <v>74</v>
      </c>
      <c r="AY132" s="123" t="s">
        <v>142</v>
      </c>
    </row>
    <row r="133" spans="2:65" s="10" customFormat="1">
      <c r="B133" s="121"/>
      <c r="D133" s="122" t="s">
        <v>151</v>
      </c>
      <c r="E133" s="123" t="s">
        <v>1</v>
      </c>
      <c r="F133" s="124" t="s">
        <v>154</v>
      </c>
      <c r="H133" s="125">
        <v>37.799999999999997</v>
      </c>
      <c r="I133" s="173"/>
      <c r="J133" s="173"/>
      <c r="L133" s="121"/>
      <c r="M133" s="126"/>
      <c r="T133" s="127"/>
      <c r="AT133" s="123" t="s">
        <v>151</v>
      </c>
      <c r="AU133" s="123" t="s">
        <v>84</v>
      </c>
      <c r="AV133" s="10" t="s">
        <v>84</v>
      </c>
      <c r="AW133" s="10" t="s">
        <v>30</v>
      </c>
      <c r="AX133" s="10" t="s">
        <v>74</v>
      </c>
      <c r="AY133" s="123" t="s">
        <v>142</v>
      </c>
    </row>
    <row r="134" spans="2:65" s="10" customFormat="1">
      <c r="B134" s="121"/>
      <c r="D134" s="122" t="s">
        <v>151</v>
      </c>
      <c r="E134" s="123" t="s">
        <v>1</v>
      </c>
      <c r="F134" s="124" t="s">
        <v>155</v>
      </c>
      <c r="H134" s="125">
        <v>25.2</v>
      </c>
      <c r="I134" s="173"/>
      <c r="J134" s="173"/>
      <c r="L134" s="121"/>
      <c r="M134" s="126"/>
      <c r="T134" s="127"/>
      <c r="AT134" s="123" t="s">
        <v>151</v>
      </c>
      <c r="AU134" s="123" t="s">
        <v>84</v>
      </c>
      <c r="AV134" s="10" t="s">
        <v>84</v>
      </c>
      <c r="AW134" s="10" t="s">
        <v>30</v>
      </c>
      <c r="AX134" s="10" t="s">
        <v>74</v>
      </c>
      <c r="AY134" s="123" t="s">
        <v>142</v>
      </c>
    </row>
    <row r="135" spans="2:65" s="10" customFormat="1">
      <c r="B135" s="121"/>
      <c r="D135" s="122" t="s">
        <v>151</v>
      </c>
      <c r="E135" s="123" t="s">
        <v>1</v>
      </c>
      <c r="F135" s="124" t="s">
        <v>156</v>
      </c>
      <c r="H135" s="125">
        <v>37.799999999999997</v>
      </c>
      <c r="I135" s="173"/>
      <c r="J135" s="173"/>
      <c r="L135" s="121"/>
      <c r="M135" s="126"/>
      <c r="T135" s="127"/>
      <c r="AT135" s="123" t="s">
        <v>151</v>
      </c>
      <c r="AU135" s="123" t="s">
        <v>84</v>
      </c>
      <c r="AV135" s="10" t="s">
        <v>84</v>
      </c>
      <c r="AW135" s="10" t="s">
        <v>30</v>
      </c>
      <c r="AX135" s="10" t="s">
        <v>74</v>
      </c>
      <c r="AY135" s="123" t="s">
        <v>142</v>
      </c>
    </row>
    <row r="136" spans="2:65" s="11" customFormat="1">
      <c r="B136" s="128"/>
      <c r="D136" s="122" t="s">
        <v>151</v>
      </c>
      <c r="E136" s="129" t="s">
        <v>1</v>
      </c>
      <c r="F136" s="130" t="s">
        <v>157</v>
      </c>
      <c r="H136" s="131">
        <v>279.68</v>
      </c>
      <c r="I136" s="174"/>
      <c r="J136" s="174"/>
      <c r="L136" s="128"/>
      <c r="M136" s="132"/>
      <c r="T136" s="133"/>
      <c r="AT136" s="129" t="s">
        <v>151</v>
      </c>
      <c r="AU136" s="129" t="s">
        <v>84</v>
      </c>
      <c r="AV136" s="11" t="s">
        <v>149</v>
      </c>
      <c r="AW136" s="11" t="s">
        <v>30</v>
      </c>
      <c r="AX136" s="11" t="s">
        <v>82</v>
      </c>
      <c r="AY136" s="129" t="s">
        <v>142</v>
      </c>
    </row>
    <row r="137" spans="2:65" s="1" customFormat="1" ht="24.2" customHeight="1">
      <c r="B137" s="108"/>
      <c r="C137" s="109" t="s">
        <v>84</v>
      </c>
      <c r="D137" s="109" t="s">
        <v>145</v>
      </c>
      <c r="E137" s="110" t="s">
        <v>158</v>
      </c>
      <c r="F137" s="111" t="s">
        <v>159</v>
      </c>
      <c r="G137" s="112" t="s">
        <v>160</v>
      </c>
      <c r="H137" s="113">
        <v>19.600000000000001</v>
      </c>
      <c r="I137" s="437"/>
      <c r="J137" s="172">
        <f>ROUND(I137*H137,2)</f>
        <v>0</v>
      </c>
      <c r="K137" s="114"/>
      <c r="L137" s="27"/>
      <c r="M137" s="115" t="s">
        <v>1</v>
      </c>
      <c r="N137" s="116" t="s">
        <v>39</v>
      </c>
      <c r="O137" s="117">
        <v>0.37</v>
      </c>
      <c r="P137" s="117">
        <f>O137*H137</f>
        <v>7.2520000000000007</v>
      </c>
      <c r="Q137" s="117">
        <v>1.5E-3</v>
      </c>
      <c r="R137" s="117">
        <f>Q137*H137</f>
        <v>2.9400000000000003E-2</v>
      </c>
      <c r="S137" s="117">
        <v>0</v>
      </c>
      <c r="T137" s="118">
        <f>S137*H137</f>
        <v>0</v>
      </c>
      <c r="AR137" s="119" t="s">
        <v>149</v>
      </c>
      <c r="AT137" s="119" t="s">
        <v>145</v>
      </c>
      <c r="AU137" s="119" t="s">
        <v>84</v>
      </c>
      <c r="AY137" s="15" t="s">
        <v>142</v>
      </c>
      <c r="BE137" s="120">
        <f>IF(N137="základní",J137,0)</f>
        <v>0</v>
      </c>
      <c r="BF137" s="120">
        <f>IF(N137="snížená",J137,0)</f>
        <v>0</v>
      </c>
      <c r="BG137" s="120">
        <f>IF(N137="zákl. přenesená",J137,0)</f>
        <v>0</v>
      </c>
      <c r="BH137" s="120">
        <f>IF(N137="sníž. přenesená",J137,0)</f>
        <v>0</v>
      </c>
      <c r="BI137" s="120">
        <f>IF(N137="nulová",J137,0)</f>
        <v>0</v>
      </c>
      <c r="BJ137" s="15" t="s">
        <v>82</v>
      </c>
      <c r="BK137" s="120">
        <f>ROUND(I137*H137,2)</f>
        <v>0</v>
      </c>
      <c r="BL137" s="15" t="s">
        <v>149</v>
      </c>
      <c r="BM137" s="119" t="s">
        <v>161</v>
      </c>
    </row>
    <row r="138" spans="2:65" s="10" customFormat="1">
      <c r="B138" s="121"/>
      <c r="D138" s="122" t="s">
        <v>151</v>
      </c>
      <c r="E138" s="123" t="s">
        <v>1</v>
      </c>
      <c r="F138" s="124" t="s">
        <v>162</v>
      </c>
      <c r="H138" s="125">
        <v>19.600000000000001</v>
      </c>
      <c r="I138" s="173"/>
      <c r="J138" s="173"/>
      <c r="L138" s="121"/>
      <c r="M138" s="126"/>
      <c r="T138" s="127"/>
      <c r="AT138" s="123" t="s">
        <v>151</v>
      </c>
      <c r="AU138" s="123" t="s">
        <v>84</v>
      </c>
      <c r="AV138" s="10" t="s">
        <v>84</v>
      </c>
      <c r="AW138" s="10" t="s">
        <v>30</v>
      </c>
      <c r="AX138" s="10" t="s">
        <v>82</v>
      </c>
      <c r="AY138" s="123" t="s">
        <v>142</v>
      </c>
    </row>
    <row r="139" spans="2:65" s="1" customFormat="1" ht="16.5" customHeight="1">
      <c r="B139" s="108"/>
      <c r="C139" s="109" t="s">
        <v>163</v>
      </c>
      <c r="D139" s="109" t="s">
        <v>145</v>
      </c>
      <c r="E139" s="110" t="s">
        <v>164</v>
      </c>
      <c r="F139" s="111" t="s">
        <v>165</v>
      </c>
      <c r="G139" s="112" t="s">
        <v>148</v>
      </c>
      <c r="H139" s="113">
        <v>6.5</v>
      </c>
      <c r="I139" s="437"/>
      <c r="J139" s="172">
        <f>ROUND(I139*H139,2)</f>
        <v>0</v>
      </c>
      <c r="K139" s="114"/>
      <c r="L139" s="27"/>
      <c r="M139" s="115" t="s">
        <v>1</v>
      </c>
      <c r="N139" s="116" t="s">
        <v>39</v>
      </c>
      <c r="O139" s="117">
        <v>7.8E-2</v>
      </c>
      <c r="P139" s="117">
        <f>O139*H139</f>
        <v>0.50700000000000001</v>
      </c>
      <c r="Q139" s="117">
        <v>1.1E-4</v>
      </c>
      <c r="R139" s="117">
        <f>Q139*H139</f>
        <v>7.1500000000000003E-4</v>
      </c>
      <c r="S139" s="117">
        <v>0</v>
      </c>
      <c r="T139" s="118">
        <f>S139*H139</f>
        <v>0</v>
      </c>
      <c r="AR139" s="119" t="s">
        <v>149</v>
      </c>
      <c r="AT139" s="119" t="s">
        <v>145</v>
      </c>
      <c r="AU139" s="119" t="s">
        <v>84</v>
      </c>
      <c r="AY139" s="15" t="s">
        <v>142</v>
      </c>
      <c r="BE139" s="120">
        <f>IF(N139="základní",J139,0)</f>
        <v>0</v>
      </c>
      <c r="BF139" s="120">
        <f>IF(N139="snížená",J139,0)</f>
        <v>0</v>
      </c>
      <c r="BG139" s="120">
        <f>IF(N139="zákl. přenesená",J139,0)</f>
        <v>0</v>
      </c>
      <c r="BH139" s="120">
        <f>IF(N139="sníž. přenesená",J139,0)</f>
        <v>0</v>
      </c>
      <c r="BI139" s="120">
        <f>IF(N139="nulová",J139,0)</f>
        <v>0</v>
      </c>
      <c r="BJ139" s="15" t="s">
        <v>82</v>
      </c>
      <c r="BK139" s="120">
        <f>ROUND(I139*H139,2)</f>
        <v>0</v>
      </c>
      <c r="BL139" s="15" t="s">
        <v>149</v>
      </c>
      <c r="BM139" s="119" t="s">
        <v>166</v>
      </c>
    </row>
    <row r="140" spans="2:65" s="1" customFormat="1" ht="33" customHeight="1">
      <c r="B140" s="108"/>
      <c r="C140" s="109" t="s">
        <v>149</v>
      </c>
      <c r="D140" s="109" t="s">
        <v>145</v>
      </c>
      <c r="E140" s="110" t="s">
        <v>167</v>
      </c>
      <c r="F140" s="111" t="s">
        <v>168</v>
      </c>
      <c r="G140" s="112" t="s">
        <v>148</v>
      </c>
      <c r="H140" s="113">
        <v>169.97</v>
      </c>
      <c r="I140" s="437"/>
      <c r="J140" s="172">
        <f>ROUND(I140*H140,2)</f>
        <v>0</v>
      </c>
      <c r="K140" s="114"/>
      <c r="L140" s="27"/>
      <c r="M140" s="115" t="s">
        <v>1</v>
      </c>
      <c r="N140" s="116" t="s">
        <v>39</v>
      </c>
      <c r="O140" s="117">
        <v>0.377</v>
      </c>
      <c r="P140" s="117">
        <f>O140*H140</f>
        <v>64.078689999999995</v>
      </c>
      <c r="Q140" s="117">
        <v>1.9390000000000001E-2</v>
      </c>
      <c r="R140" s="117">
        <f>Q140*H140</f>
        <v>3.2957183000000003</v>
      </c>
      <c r="S140" s="117">
        <v>0</v>
      </c>
      <c r="T140" s="118">
        <f>S140*H140</f>
        <v>0</v>
      </c>
      <c r="AR140" s="119" t="s">
        <v>149</v>
      </c>
      <c r="AT140" s="119" t="s">
        <v>145</v>
      </c>
      <c r="AU140" s="119" t="s">
        <v>84</v>
      </c>
      <c r="AY140" s="15" t="s">
        <v>142</v>
      </c>
      <c r="BE140" s="120">
        <f>IF(N140="základní",J140,0)</f>
        <v>0</v>
      </c>
      <c r="BF140" s="120">
        <f>IF(N140="snížená",J140,0)</f>
        <v>0</v>
      </c>
      <c r="BG140" s="120">
        <f>IF(N140="zákl. přenesená",J140,0)</f>
        <v>0</v>
      </c>
      <c r="BH140" s="120">
        <f>IF(N140="sníž. přenesená",J140,0)</f>
        <v>0</v>
      </c>
      <c r="BI140" s="120">
        <f>IF(N140="nulová",J140,0)</f>
        <v>0</v>
      </c>
      <c r="BJ140" s="15" t="s">
        <v>82</v>
      </c>
      <c r="BK140" s="120">
        <f>ROUND(I140*H140,2)</f>
        <v>0</v>
      </c>
      <c r="BL140" s="15" t="s">
        <v>149</v>
      </c>
      <c r="BM140" s="119" t="s">
        <v>169</v>
      </c>
    </row>
    <row r="141" spans="2:65" s="1" customFormat="1" ht="16.5" customHeight="1">
      <c r="B141" s="108"/>
      <c r="C141" s="109" t="s">
        <v>170</v>
      </c>
      <c r="D141" s="109" t="s">
        <v>145</v>
      </c>
      <c r="E141" s="110" t="s">
        <v>171</v>
      </c>
      <c r="F141" s="111" t="s">
        <v>172</v>
      </c>
      <c r="G141" s="112" t="s">
        <v>148</v>
      </c>
      <c r="H141" s="113">
        <v>169.97</v>
      </c>
      <c r="I141" s="437"/>
      <c r="J141" s="172">
        <f>ROUND(I141*H141,2)</f>
        <v>0</v>
      </c>
      <c r="K141" s="114"/>
      <c r="L141" s="27"/>
      <c r="M141" s="115" t="s">
        <v>1</v>
      </c>
      <c r="N141" s="116" t="s">
        <v>39</v>
      </c>
      <c r="O141" s="117">
        <v>7.3999999999999996E-2</v>
      </c>
      <c r="P141" s="117">
        <f>O141*H141</f>
        <v>12.577779999999999</v>
      </c>
      <c r="Q141" s="117">
        <v>2.5999999999999998E-4</v>
      </c>
      <c r="R141" s="117">
        <f>Q141*H141</f>
        <v>4.4192199999999994E-2</v>
      </c>
      <c r="S141" s="117">
        <v>0</v>
      </c>
      <c r="T141" s="118">
        <f>S141*H141</f>
        <v>0</v>
      </c>
      <c r="AR141" s="119" t="s">
        <v>149</v>
      </c>
      <c r="AT141" s="119" t="s">
        <v>145</v>
      </c>
      <c r="AU141" s="119" t="s">
        <v>84</v>
      </c>
      <c r="AY141" s="15" t="s">
        <v>142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15" t="s">
        <v>82</v>
      </c>
      <c r="BK141" s="120">
        <f>ROUND(I141*H141,2)</f>
        <v>0</v>
      </c>
      <c r="BL141" s="15" t="s">
        <v>149</v>
      </c>
      <c r="BM141" s="119" t="s">
        <v>173</v>
      </c>
    </row>
    <row r="142" spans="2:65" s="1" customFormat="1" ht="16.5" customHeight="1">
      <c r="B142" s="108"/>
      <c r="C142" s="109" t="s">
        <v>143</v>
      </c>
      <c r="D142" s="109" t="s">
        <v>145</v>
      </c>
      <c r="E142" s="110" t="s">
        <v>174</v>
      </c>
      <c r="F142" s="111" t="s">
        <v>175</v>
      </c>
      <c r="G142" s="112" t="s">
        <v>148</v>
      </c>
      <c r="H142" s="113">
        <v>169.97</v>
      </c>
      <c r="I142" s="437"/>
      <c r="J142" s="172">
        <f>ROUND(I142*H142,2)</f>
        <v>0</v>
      </c>
      <c r="K142" s="114"/>
      <c r="L142" s="27"/>
      <c r="M142" s="115" t="s">
        <v>1</v>
      </c>
      <c r="N142" s="116" t="s">
        <v>39</v>
      </c>
      <c r="O142" s="117">
        <v>7.3999999999999996E-2</v>
      </c>
      <c r="P142" s="117">
        <f>O142*H142</f>
        <v>12.577779999999999</v>
      </c>
      <c r="Q142" s="117">
        <v>2.5999999999999998E-4</v>
      </c>
      <c r="R142" s="117">
        <f>Q142*H142</f>
        <v>4.4192199999999994E-2</v>
      </c>
      <c r="S142" s="117">
        <v>0</v>
      </c>
      <c r="T142" s="118">
        <f>S142*H142</f>
        <v>0</v>
      </c>
      <c r="AR142" s="119" t="s">
        <v>149</v>
      </c>
      <c r="AT142" s="119" t="s">
        <v>145</v>
      </c>
      <c r="AU142" s="119" t="s">
        <v>84</v>
      </c>
      <c r="AY142" s="15" t="s">
        <v>142</v>
      </c>
      <c r="BE142" s="120">
        <f>IF(N142="základní",J142,0)</f>
        <v>0</v>
      </c>
      <c r="BF142" s="120">
        <f>IF(N142="snížená",J142,0)</f>
        <v>0</v>
      </c>
      <c r="BG142" s="120">
        <f>IF(N142="zákl. přenesená",J142,0)</f>
        <v>0</v>
      </c>
      <c r="BH142" s="120">
        <f>IF(N142="sníž. přenesená",J142,0)</f>
        <v>0</v>
      </c>
      <c r="BI142" s="120">
        <f>IF(N142="nulová",J142,0)</f>
        <v>0</v>
      </c>
      <c r="BJ142" s="15" t="s">
        <v>82</v>
      </c>
      <c r="BK142" s="120">
        <f>ROUND(I142*H142,2)</f>
        <v>0</v>
      </c>
      <c r="BL142" s="15" t="s">
        <v>149</v>
      </c>
      <c r="BM142" s="119" t="s">
        <v>176</v>
      </c>
    </row>
    <row r="143" spans="2:65" s="1" customFormat="1" ht="24.2" customHeight="1">
      <c r="B143" s="108"/>
      <c r="C143" s="109" t="s">
        <v>177</v>
      </c>
      <c r="D143" s="109" t="s">
        <v>145</v>
      </c>
      <c r="E143" s="110" t="s">
        <v>178</v>
      </c>
      <c r="F143" s="111" t="s">
        <v>179</v>
      </c>
      <c r="G143" s="112" t="s">
        <v>148</v>
      </c>
      <c r="H143" s="113">
        <v>6.8449999999999998</v>
      </c>
      <c r="I143" s="437"/>
      <c r="J143" s="172">
        <f>ROUND(I143*H143,2)</f>
        <v>0</v>
      </c>
      <c r="K143" s="114"/>
      <c r="L143" s="27"/>
      <c r="M143" s="115" t="s">
        <v>1</v>
      </c>
      <c r="N143" s="116" t="s">
        <v>39</v>
      </c>
      <c r="O143" s="117">
        <v>7.3999999999999996E-2</v>
      </c>
      <c r="P143" s="117">
        <f>O143*H143</f>
        <v>0.50652999999999992</v>
      </c>
      <c r="Q143" s="117">
        <v>2.5999999999999998E-4</v>
      </c>
      <c r="R143" s="117">
        <f>Q143*H143</f>
        <v>1.7796999999999997E-3</v>
      </c>
      <c r="S143" s="117">
        <v>0</v>
      </c>
      <c r="T143" s="118">
        <f>S143*H143</f>
        <v>0</v>
      </c>
      <c r="AR143" s="119" t="s">
        <v>149</v>
      </c>
      <c r="AT143" s="119" t="s">
        <v>145</v>
      </c>
      <c r="AU143" s="119" t="s">
        <v>84</v>
      </c>
      <c r="AY143" s="15" t="s">
        <v>142</v>
      </c>
      <c r="BE143" s="120">
        <f>IF(N143="základní",J143,0)</f>
        <v>0</v>
      </c>
      <c r="BF143" s="120">
        <f>IF(N143="snížená",J143,0)</f>
        <v>0</v>
      </c>
      <c r="BG143" s="120">
        <f>IF(N143="zákl. přenesená",J143,0)</f>
        <v>0</v>
      </c>
      <c r="BH143" s="120">
        <f>IF(N143="sníž. přenesená",J143,0)</f>
        <v>0</v>
      </c>
      <c r="BI143" s="120">
        <f>IF(N143="nulová",J143,0)</f>
        <v>0</v>
      </c>
      <c r="BJ143" s="15" t="s">
        <v>82</v>
      </c>
      <c r="BK143" s="120">
        <f>ROUND(I143*H143,2)</f>
        <v>0</v>
      </c>
      <c r="BL143" s="15" t="s">
        <v>149</v>
      </c>
      <c r="BM143" s="119" t="s">
        <v>180</v>
      </c>
    </row>
    <row r="144" spans="2:65" s="10" customFormat="1">
      <c r="B144" s="121"/>
      <c r="D144" s="122" t="s">
        <v>151</v>
      </c>
      <c r="E144" s="123" t="s">
        <v>1</v>
      </c>
      <c r="F144" s="124" t="s">
        <v>181</v>
      </c>
      <c r="H144" s="125">
        <v>6.8449999999999998</v>
      </c>
      <c r="I144" s="173"/>
      <c r="J144" s="173"/>
      <c r="L144" s="121"/>
      <c r="M144" s="126"/>
      <c r="T144" s="127"/>
      <c r="AT144" s="123" t="s">
        <v>151</v>
      </c>
      <c r="AU144" s="123" t="s">
        <v>84</v>
      </c>
      <c r="AV144" s="10" t="s">
        <v>84</v>
      </c>
      <c r="AW144" s="10" t="s">
        <v>30</v>
      </c>
      <c r="AX144" s="10" t="s">
        <v>82</v>
      </c>
      <c r="AY144" s="123" t="s">
        <v>142</v>
      </c>
    </row>
    <row r="145" spans="2:65" s="1" customFormat="1" ht="24.2" customHeight="1">
      <c r="B145" s="108"/>
      <c r="C145" s="109" t="s">
        <v>182</v>
      </c>
      <c r="D145" s="109" t="s">
        <v>145</v>
      </c>
      <c r="E145" s="110" t="s">
        <v>183</v>
      </c>
      <c r="F145" s="111" t="s">
        <v>184</v>
      </c>
      <c r="G145" s="112" t="s">
        <v>148</v>
      </c>
      <c r="H145" s="113">
        <v>169.97</v>
      </c>
      <c r="I145" s="437"/>
      <c r="J145" s="172">
        <f>ROUND(I145*H145,2)</f>
        <v>0</v>
      </c>
      <c r="K145" s="114"/>
      <c r="L145" s="27"/>
      <c r="M145" s="115" t="s">
        <v>1</v>
      </c>
      <c r="N145" s="116" t="s">
        <v>39</v>
      </c>
      <c r="O145" s="117">
        <v>0.14000000000000001</v>
      </c>
      <c r="P145" s="117">
        <f>O145*H145</f>
        <v>23.795800000000003</v>
      </c>
      <c r="Q145" s="117">
        <v>2.1000000000000001E-4</v>
      </c>
      <c r="R145" s="117">
        <f>Q145*H145</f>
        <v>3.5693700000000002E-2</v>
      </c>
      <c r="S145" s="117">
        <v>0</v>
      </c>
      <c r="T145" s="118">
        <f>S145*H145</f>
        <v>0</v>
      </c>
      <c r="AR145" s="119" t="s">
        <v>149</v>
      </c>
      <c r="AT145" s="119" t="s">
        <v>145</v>
      </c>
      <c r="AU145" s="119" t="s">
        <v>84</v>
      </c>
      <c r="AY145" s="15" t="s">
        <v>142</v>
      </c>
      <c r="BE145" s="120">
        <f>IF(N145="základní",J145,0)</f>
        <v>0</v>
      </c>
      <c r="BF145" s="120">
        <f>IF(N145="snížená",J145,0)</f>
        <v>0</v>
      </c>
      <c r="BG145" s="120">
        <f>IF(N145="zákl. přenesená",J145,0)</f>
        <v>0</v>
      </c>
      <c r="BH145" s="120">
        <f>IF(N145="sníž. přenesená",J145,0)</f>
        <v>0</v>
      </c>
      <c r="BI145" s="120">
        <f>IF(N145="nulová",J145,0)</f>
        <v>0</v>
      </c>
      <c r="BJ145" s="15" t="s">
        <v>82</v>
      </c>
      <c r="BK145" s="120">
        <f>ROUND(I145*H145,2)</f>
        <v>0</v>
      </c>
      <c r="BL145" s="15" t="s">
        <v>149</v>
      </c>
      <c r="BM145" s="119" t="s">
        <v>185</v>
      </c>
    </row>
    <row r="146" spans="2:65" s="10" customFormat="1">
      <c r="B146" s="121"/>
      <c r="D146" s="122" t="s">
        <v>151</v>
      </c>
      <c r="E146" s="123" t="s">
        <v>1</v>
      </c>
      <c r="F146" s="124" t="s">
        <v>186</v>
      </c>
      <c r="H146" s="125">
        <v>102.84</v>
      </c>
      <c r="I146" s="173"/>
      <c r="J146" s="173"/>
      <c r="L146" s="121"/>
      <c r="M146" s="126"/>
      <c r="T146" s="127"/>
      <c r="AT146" s="123" t="s">
        <v>151</v>
      </c>
      <c r="AU146" s="123" t="s">
        <v>84</v>
      </c>
      <c r="AV146" s="10" t="s">
        <v>84</v>
      </c>
      <c r="AW146" s="10" t="s">
        <v>30</v>
      </c>
      <c r="AX146" s="10" t="s">
        <v>74</v>
      </c>
      <c r="AY146" s="123" t="s">
        <v>142</v>
      </c>
    </row>
    <row r="147" spans="2:65" s="10" customFormat="1">
      <c r="B147" s="121"/>
      <c r="D147" s="122" t="s">
        <v>151</v>
      </c>
      <c r="E147" s="123" t="s">
        <v>1</v>
      </c>
      <c r="F147" s="124" t="s">
        <v>187</v>
      </c>
      <c r="H147" s="125">
        <v>10.5</v>
      </c>
      <c r="I147" s="173"/>
      <c r="J147" s="173"/>
      <c r="L147" s="121"/>
      <c r="M147" s="126"/>
      <c r="T147" s="127"/>
      <c r="AT147" s="123" t="s">
        <v>151</v>
      </c>
      <c r="AU147" s="123" t="s">
        <v>84</v>
      </c>
      <c r="AV147" s="10" t="s">
        <v>84</v>
      </c>
      <c r="AW147" s="10" t="s">
        <v>30</v>
      </c>
      <c r="AX147" s="10" t="s">
        <v>74</v>
      </c>
      <c r="AY147" s="123" t="s">
        <v>142</v>
      </c>
    </row>
    <row r="148" spans="2:65" s="10" customFormat="1">
      <c r="B148" s="121"/>
      <c r="D148" s="122" t="s">
        <v>151</v>
      </c>
      <c r="E148" s="123" t="s">
        <v>1</v>
      </c>
      <c r="F148" s="124" t="s">
        <v>188</v>
      </c>
      <c r="H148" s="125">
        <v>26.25</v>
      </c>
      <c r="I148" s="173"/>
      <c r="J148" s="173"/>
      <c r="L148" s="121"/>
      <c r="M148" s="126"/>
      <c r="T148" s="127"/>
      <c r="AT148" s="123" t="s">
        <v>151</v>
      </c>
      <c r="AU148" s="123" t="s">
        <v>84</v>
      </c>
      <c r="AV148" s="10" t="s">
        <v>84</v>
      </c>
      <c r="AW148" s="10" t="s">
        <v>30</v>
      </c>
      <c r="AX148" s="10" t="s">
        <v>74</v>
      </c>
      <c r="AY148" s="123" t="s">
        <v>142</v>
      </c>
    </row>
    <row r="149" spans="2:65" s="12" customFormat="1">
      <c r="B149" s="134"/>
      <c r="D149" s="122" t="s">
        <v>151</v>
      </c>
      <c r="E149" s="135" t="s">
        <v>1</v>
      </c>
      <c r="F149" s="136" t="s">
        <v>189</v>
      </c>
      <c r="H149" s="135" t="s">
        <v>1</v>
      </c>
      <c r="I149" s="175"/>
      <c r="J149" s="175"/>
      <c r="L149" s="134"/>
      <c r="M149" s="137"/>
      <c r="T149" s="138"/>
      <c r="AT149" s="135" t="s">
        <v>151</v>
      </c>
      <c r="AU149" s="135" t="s">
        <v>84</v>
      </c>
      <c r="AV149" s="12" t="s">
        <v>82</v>
      </c>
      <c r="AW149" s="12" t="s">
        <v>30</v>
      </c>
      <c r="AX149" s="12" t="s">
        <v>74</v>
      </c>
      <c r="AY149" s="135" t="s">
        <v>142</v>
      </c>
    </row>
    <row r="150" spans="2:65" s="10" customFormat="1">
      <c r="B150" s="121"/>
      <c r="D150" s="122" t="s">
        <v>151</v>
      </c>
      <c r="E150" s="123" t="s">
        <v>1</v>
      </c>
      <c r="F150" s="124" t="s">
        <v>190</v>
      </c>
      <c r="H150" s="125">
        <v>14.14</v>
      </c>
      <c r="I150" s="173"/>
      <c r="J150" s="173"/>
      <c r="L150" s="121"/>
      <c r="M150" s="126"/>
      <c r="T150" s="127"/>
      <c r="AT150" s="123" t="s">
        <v>151</v>
      </c>
      <c r="AU150" s="123" t="s">
        <v>84</v>
      </c>
      <c r="AV150" s="10" t="s">
        <v>84</v>
      </c>
      <c r="AW150" s="10" t="s">
        <v>30</v>
      </c>
      <c r="AX150" s="10" t="s">
        <v>74</v>
      </c>
      <c r="AY150" s="123" t="s">
        <v>142</v>
      </c>
    </row>
    <row r="151" spans="2:65" s="10" customFormat="1">
      <c r="B151" s="121"/>
      <c r="D151" s="122" t="s">
        <v>151</v>
      </c>
      <c r="E151" s="123" t="s">
        <v>1</v>
      </c>
      <c r="F151" s="124" t="s">
        <v>191</v>
      </c>
      <c r="H151" s="125">
        <v>18</v>
      </c>
      <c r="I151" s="173"/>
      <c r="J151" s="173"/>
      <c r="L151" s="121"/>
      <c r="M151" s="126"/>
      <c r="T151" s="127"/>
      <c r="AT151" s="123" t="s">
        <v>151</v>
      </c>
      <c r="AU151" s="123" t="s">
        <v>84</v>
      </c>
      <c r="AV151" s="10" t="s">
        <v>84</v>
      </c>
      <c r="AW151" s="10" t="s">
        <v>30</v>
      </c>
      <c r="AX151" s="10" t="s">
        <v>74</v>
      </c>
      <c r="AY151" s="123" t="s">
        <v>142</v>
      </c>
    </row>
    <row r="152" spans="2:65" s="10" customFormat="1">
      <c r="B152" s="121"/>
      <c r="D152" s="122" t="s">
        <v>151</v>
      </c>
      <c r="E152" s="123" t="s">
        <v>1</v>
      </c>
      <c r="F152" s="124" t="s">
        <v>192</v>
      </c>
      <c r="H152" s="125">
        <v>1</v>
      </c>
      <c r="I152" s="173"/>
      <c r="J152" s="173"/>
      <c r="L152" s="121"/>
      <c r="M152" s="126"/>
      <c r="T152" s="127"/>
      <c r="AT152" s="123" t="s">
        <v>151</v>
      </c>
      <c r="AU152" s="123" t="s">
        <v>84</v>
      </c>
      <c r="AV152" s="10" t="s">
        <v>84</v>
      </c>
      <c r="AW152" s="10" t="s">
        <v>30</v>
      </c>
      <c r="AX152" s="10" t="s">
        <v>74</v>
      </c>
      <c r="AY152" s="123" t="s">
        <v>142</v>
      </c>
    </row>
    <row r="153" spans="2:65" s="12" customFormat="1">
      <c r="B153" s="134"/>
      <c r="D153" s="122" t="s">
        <v>151</v>
      </c>
      <c r="E153" s="135" t="s">
        <v>1</v>
      </c>
      <c r="F153" s="136" t="s">
        <v>193</v>
      </c>
      <c r="H153" s="135" t="s">
        <v>1</v>
      </c>
      <c r="I153" s="175"/>
      <c r="J153" s="175"/>
      <c r="L153" s="134"/>
      <c r="M153" s="137"/>
      <c r="T153" s="138"/>
      <c r="AT153" s="135" t="s">
        <v>151</v>
      </c>
      <c r="AU153" s="135" t="s">
        <v>84</v>
      </c>
      <c r="AV153" s="12" t="s">
        <v>82</v>
      </c>
      <c r="AW153" s="12" t="s">
        <v>30</v>
      </c>
      <c r="AX153" s="12" t="s">
        <v>74</v>
      </c>
      <c r="AY153" s="135" t="s">
        <v>142</v>
      </c>
    </row>
    <row r="154" spans="2:65" s="10" customFormat="1">
      <c r="B154" s="121"/>
      <c r="D154" s="122" t="s">
        <v>151</v>
      </c>
      <c r="E154" s="123" t="s">
        <v>1</v>
      </c>
      <c r="F154" s="124" t="s">
        <v>194</v>
      </c>
      <c r="H154" s="125">
        <v>-2.76</v>
      </c>
      <c r="I154" s="173"/>
      <c r="J154" s="173"/>
      <c r="L154" s="121"/>
      <c r="M154" s="126"/>
      <c r="T154" s="127"/>
      <c r="AT154" s="123" t="s">
        <v>151</v>
      </c>
      <c r="AU154" s="123" t="s">
        <v>84</v>
      </c>
      <c r="AV154" s="10" t="s">
        <v>84</v>
      </c>
      <c r="AW154" s="10" t="s">
        <v>30</v>
      </c>
      <c r="AX154" s="10" t="s">
        <v>74</v>
      </c>
      <c r="AY154" s="123" t="s">
        <v>142</v>
      </c>
    </row>
    <row r="155" spans="2:65" s="11" customFormat="1">
      <c r="B155" s="128"/>
      <c r="D155" s="122" t="s">
        <v>151</v>
      </c>
      <c r="E155" s="129" t="s">
        <v>1</v>
      </c>
      <c r="F155" s="130" t="s">
        <v>157</v>
      </c>
      <c r="H155" s="131">
        <v>169.97000000000003</v>
      </c>
      <c r="I155" s="174"/>
      <c r="J155" s="174"/>
      <c r="L155" s="128"/>
      <c r="M155" s="132"/>
      <c r="T155" s="133"/>
      <c r="AT155" s="129" t="s">
        <v>151</v>
      </c>
      <c r="AU155" s="129" t="s">
        <v>84</v>
      </c>
      <c r="AV155" s="11" t="s">
        <v>149</v>
      </c>
      <c r="AW155" s="11" t="s">
        <v>30</v>
      </c>
      <c r="AX155" s="11" t="s">
        <v>82</v>
      </c>
      <c r="AY155" s="129" t="s">
        <v>142</v>
      </c>
    </row>
    <row r="156" spans="2:65" s="1" customFormat="1" ht="16.5" customHeight="1">
      <c r="B156" s="108"/>
      <c r="C156" s="109" t="s">
        <v>195</v>
      </c>
      <c r="D156" s="109" t="s">
        <v>145</v>
      </c>
      <c r="E156" s="110" t="s">
        <v>196</v>
      </c>
      <c r="F156" s="111" t="s">
        <v>197</v>
      </c>
      <c r="G156" s="112" t="s">
        <v>198</v>
      </c>
      <c r="H156" s="113">
        <v>1</v>
      </c>
      <c r="I156" s="437"/>
      <c r="J156" s="172">
        <f>ROUND(I156*H156,2)</f>
        <v>0</v>
      </c>
      <c r="K156" s="114"/>
      <c r="L156" s="27"/>
      <c r="M156" s="115" t="s">
        <v>1</v>
      </c>
      <c r="N156" s="116" t="s">
        <v>39</v>
      </c>
      <c r="O156" s="117">
        <v>2.58</v>
      </c>
      <c r="P156" s="117">
        <f>O156*H156</f>
        <v>2.58</v>
      </c>
      <c r="Q156" s="117">
        <v>2.45329</v>
      </c>
      <c r="R156" s="117">
        <f>Q156*H156</f>
        <v>2.45329</v>
      </c>
      <c r="S156" s="117">
        <v>0</v>
      </c>
      <c r="T156" s="118">
        <f>S156*H156</f>
        <v>0</v>
      </c>
      <c r="AR156" s="119" t="s">
        <v>149</v>
      </c>
      <c r="AT156" s="119" t="s">
        <v>145</v>
      </c>
      <c r="AU156" s="119" t="s">
        <v>84</v>
      </c>
      <c r="AY156" s="15" t="s">
        <v>142</v>
      </c>
      <c r="BE156" s="120">
        <f>IF(N156="základní",J156,0)</f>
        <v>0</v>
      </c>
      <c r="BF156" s="120">
        <f>IF(N156="snížená",J156,0)</f>
        <v>0</v>
      </c>
      <c r="BG156" s="120">
        <f>IF(N156="zákl. přenesená",J156,0)</f>
        <v>0</v>
      </c>
      <c r="BH156" s="120">
        <f>IF(N156="sníž. přenesená",J156,0)</f>
        <v>0</v>
      </c>
      <c r="BI156" s="120">
        <f>IF(N156="nulová",J156,0)</f>
        <v>0</v>
      </c>
      <c r="BJ156" s="15" t="s">
        <v>82</v>
      </c>
      <c r="BK156" s="120">
        <f>ROUND(I156*H156,2)</f>
        <v>0</v>
      </c>
      <c r="BL156" s="15" t="s">
        <v>149</v>
      </c>
      <c r="BM156" s="119" t="s">
        <v>199</v>
      </c>
    </row>
    <row r="157" spans="2:65" s="10" customFormat="1">
      <c r="B157" s="121"/>
      <c r="D157" s="122" t="s">
        <v>151</v>
      </c>
      <c r="E157" s="123" t="s">
        <v>1</v>
      </c>
      <c r="F157" s="124" t="s">
        <v>200</v>
      </c>
      <c r="H157" s="125">
        <v>1</v>
      </c>
      <c r="I157" s="173"/>
      <c r="J157" s="173"/>
      <c r="L157" s="121"/>
      <c r="M157" s="126"/>
      <c r="T157" s="127"/>
      <c r="AT157" s="123" t="s">
        <v>151</v>
      </c>
      <c r="AU157" s="123" t="s">
        <v>84</v>
      </c>
      <c r="AV157" s="10" t="s">
        <v>84</v>
      </c>
      <c r="AW157" s="10" t="s">
        <v>30</v>
      </c>
      <c r="AX157" s="10" t="s">
        <v>82</v>
      </c>
      <c r="AY157" s="123" t="s">
        <v>142</v>
      </c>
    </row>
    <row r="158" spans="2:65" s="425" customFormat="1" ht="22.9" customHeight="1">
      <c r="B158" s="424"/>
      <c r="D158" s="426" t="s">
        <v>73</v>
      </c>
      <c r="E158" s="427" t="s">
        <v>195</v>
      </c>
      <c r="F158" s="427" t="s">
        <v>201</v>
      </c>
      <c r="I158" s="440"/>
      <c r="J158" s="429">
        <f>SUM(J159:J200)</f>
        <v>0</v>
      </c>
      <c r="L158" s="424"/>
      <c r="M158" s="430"/>
      <c r="P158" s="431">
        <f>SUM(P159:P196)</f>
        <v>174.63270000000003</v>
      </c>
      <c r="R158" s="431">
        <f>SUM(R159:R196)</f>
        <v>1.120455</v>
      </c>
      <c r="T158" s="432">
        <f>SUM(T159:T196)</f>
        <v>17.975749999999998</v>
      </c>
      <c r="AR158" s="426" t="s">
        <v>82</v>
      </c>
      <c r="AT158" s="433" t="s">
        <v>73</v>
      </c>
      <c r="AU158" s="433" t="s">
        <v>82</v>
      </c>
      <c r="AY158" s="426" t="s">
        <v>142</v>
      </c>
      <c r="BK158" s="434">
        <f>SUM(BK159:BK196)</f>
        <v>0</v>
      </c>
    </row>
    <row r="159" spans="2:65" s="1" customFormat="1" ht="16.5" customHeight="1">
      <c r="B159" s="108"/>
      <c r="C159" s="109" t="s">
        <v>106</v>
      </c>
      <c r="D159" s="109" t="s">
        <v>145</v>
      </c>
      <c r="E159" s="110" t="s">
        <v>202</v>
      </c>
      <c r="F159" s="111" t="s">
        <v>203</v>
      </c>
      <c r="G159" s="112" t="s">
        <v>148</v>
      </c>
      <c r="H159" s="113">
        <v>86.5</v>
      </c>
      <c r="I159" s="437"/>
      <c r="J159" s="172">
        <f>ROUND(I159*H159,2)</f>
        <v>0</v>
      </c>
      <c r="K159" s="114"/>
      <c r="L159" s="27"/>
      <c r="M159" s="115" t="s">
        <v>1</v>
      </c>
      <c r="N159" s="116" t="s">
        <v>39</v>
      </c>
      <c r="O159" s="117">
        <v>0.122</v>
      </c>
      <c r="P159" s="117">
        <f>O159*H159</f>
        <v>10.552999999999999</v>
      </c>
      <c r="Q159" s="117">
        <v>1.47E-3</v>
      </c>
      <c r="R159" s="117">
        <f>Q159*H159</f>
        <v>0.12715499999999999</v>
      </c>
      <c r="S159" s="117">
        <v>0</v>
      </c>
      <c r="T159" s="118">
        <f>S159*H159</f>
        <v>0</v>
      </c>
      <c r="AR159" s="119" t="s">
        <v>149</v>
      </c>
      <c r="AT159" s="119" t="s">
        <v>145</v>
      </c>
      <c r="AU159" s="119" t="s">
        <v>84</v>
      </c>
      <c r="AY159" s="15" t="s">
        <v>142</v>
      </c>
      <c r="BE159" s="120">
        <f>IF(N159="základní",J159,0)</f>
        <v>0</v>
      </c>
      <c r="BF159" s="120">
        <f>IF(N159="snížená",J159,0)</f>
        <v>0</v>
      </c>
      <c r="BG159" s="120">
        <f>IF(N159="zákl. přenesená",J159,0)</f>
        <v>0</v>
      </c>
      <c r="BH159" s="120">
        <f>IF(N159="sníž. přenesená",J159,0)</f>
        <v>0</v>
      </c>
      <c r="BI159" s="120">
        <f>IF(N159="nulová",J159,0)</f>
        <v>0</v>
      </c>
      <c r="BJ159" s="15" t="s">
        <v>82</v>
      </c>
      <c r="BK159" s="120">
        <f>ROUND(I159*H159,2)</f>
        <v>0</v>
      </c>
      <c r="BL159" s="15" t="s">
        <v>149</v>
      </c>
      <c r="BM159" s="119" t="s">
        <v>204</v>
      </c>
    </row>
    <row r="160" spans="2:65" s="10" customFormat="1">
      <c r="B160" s="121"/>
      <c r="D160" s="122" t="s">
        <v>151</v>
      </c>
      <c r="E160" s="123" t="s">
        <v>1</v>
      </c>
      <c r="F160" s="124" t="s">
        <v>205</v>
      </c>
      <c r="H160" s="125">
        <v>86.5</v>
      </c>
      <c r="I160" s="173"/>
      <c r="J160" s="173"/>
      <c r="L160" s="121"/>
      <c r="M160" s="126"/>
      <c r="T160" s="127"/>
      <c r="AT160" s="123" t="s">
        <v>151</v>
      </c>
      <c r="AU160" s="123" t="s">
        <v>84</v>
      </c>
      <c r="AV160" s="10" t="s">
        <v>84</v>
      </c>
      <c r="AW160" s="10" t="s">
        <v>30</v>
      </c>
      <c r="AX160" s="10" t="s">
        <v>82</v>
      </c>
      <c r="AY160" s="123" t="s">
        <v>142</v>
      </c>
    </row>
    <row r="161" spans="2:65" s="1" customFormat="1" ht="24.2" customHeight="1">
      <c r="B161" s="108"/>
      <c r="C161" s="109" t="s">
        <v>206</v>
      </c>
      <c r="D161" s="109" t="s">
        <v>145</v>
      </c>
      <c r="E161" s="110" t="s">
        <v>207</v>
      </c>
      <c r="F161" s="111" t="s">
        <v>208</v>
      </c>
      <c r="G161" s="112" t="s">
        <v>148</v>
      </c>
      <c r="H161" s="113">
        <v>164.6</v>
      </c>
      <c r="I161" s="437"/>
      <c r="J161" s="172">
        <f>ROUND(I161*H161,2)</f>
        <v>0</v>
      </c>
      <c r="K161" s="114"/>
      <c r="L161" s="27"/>
      <c r="M161" s="115" t="s">
        <v>1</v>
      </c>
      <c r="N161" s="116" t="s">
        <v>39</v>
      </c>
      <c r="O161" s="117">
        <v>0.29199999999999998</v>
      </c>
      <c r="P161" s="117">
        <f>O161*H161</f>
        <v>48.063199999999995</v>
      </c>
      <c r="Q161" s="117">
        <v>6.0000000000000001E-3</v>
      </c>
      <c r="R161" s="117">
        <f>Q161*H161</f>
        <v>0.98760000000000003</v>
      </c>
      <c r="S161" s="117">
        <v>0</v>
      </c>
      <c r="T161" s="118">
        <f>S161*H161</f>
        <v>0</v>
      </c>
      <c r="AR161" s="119" t="s">
        <v>149</v>
      </c>
      <c r="AT161" s="119" t="s">
        <v>145</v>
      </c>
      <c r="AU161" s="119" t="s">
        <v>84</v>
      </c>
      <c r="AY161" s="15" t="s">
        <v>142</v>
      </c>
      <c r="BE161" s="120">
        <f>IF(N161="základní",J161,0)</f>
        <v>0</v>
      </c>
      <c r="BF161" s="120">
        <f>IF(N161="snížená",J161,0)</f>
        <v>0</v>
      </c>
      <c r="BG161" s="120">
        <f>IF(N161="zákl. přenesená",J161,0)</f>
        <v>0</v>
      </c>
      <c r="BH161" s="120">
        <f>IF(N161="sníž. přenesená",J161,0)</f>
        <v>0</v>
      </c>
      <c r="BI161" s="120">
        <f>IF(N161="nulová",J161,0)</f>
        <v>0</v>
      </c>
      <c r="BJ161" s="15" t="s">
        <v>82</v>
      </c>
      <c r="BK161" s="120">
        <f>ROUND(I161*H161,2)</f>
        <v>0</v>
      </c>
      <c r="BL161" s="15" t="s">
        <v>149</v>
      </c>
      <c r="BM161" s="119" t="s">
        <v>209</v>
      </c>
    </row>
    <row r="162" spans="2:65" s="10" customFormat="1">
      <c r="B162" s="121"/>
      <c r="D162" s="122" t="s">
        <v>151</v>
      </c>
      <c r="E162" s="123" t="s">
        <v>1</v>
      </c>
      <c r="F162" s="124" t="s">
        <v>210</v>
      </c>
      <c r="H162" s="125">
        <v>30.3</v>
      </c>
      <c r="I162" s="173"/>
      <c r="J162" s="173"/>
      <c r="L162" s="121"/>
      <c r="M162" s="126"/>
      <c r="T162" s="127"/>
      <c r="AT162" s="123" t="s">
        <v>151</v>
      </c>
      <c r="AU162" s="123" t="s">
        <v>84</v>
      </c>
      <c r="AV162" s="10" t="s">
        <v>84</v>
      </c>
      <c r="AW162" s="10" t="s">
        <v>30</v>
      </c>
      <c r="AX162" s="10" t="s">
        <v>74</v>
      </c>
      <c r="AY162" s="123" t="s">
        <v>142</v>
      </c>
    </row>
    <row r="163" spans="2:65" s="10" customFormat="1">
      <c r="B163" s="121"/>
      <c r="D163" s="122" t="s">
        <v>151</v>
      </c>
      <c r="E163" s="123" t="s">
        <v>1</v>
      </c>
      <c r="F163" s="124" t="s">
        <v>211</v>
      </c>
      <c r="H163" s="125">
        <v>42.6</v>
      </c>
      <c r="I163" s="173"/>
      <c r="J163" s="173"/>
      <c r="L163" s="121"/>
      <c r="M163" s="126"/>
      <c r="T163" s="127"/>
      <c r="AT163" s="123" t="s">
        <v>151</v>
      </c>
      <c r="AU163" s="123" t="s">
        <v>84</v>
      </c>
      <c r="AV163" s="10" t="s">
        <v>84</v>
      </c>
      <c r="AW163" s="10" t="s">
        <v>30</v>
      </c>
      <c r="AX163" s="10" t="s">
        <v>74</v>
      </c>
      <c r="AY163" s="123" t="s">
        <v>142</v>
      </c>
    </row>
    <row r="164" spans="2:65" s="10" customFormat="1">
      <c r="B164" s="121"/>
      <c r="D164" s="122" t="s">
        <v>151</v>
      </c>
      <c r="E164" s="123" t="s">
        <v>1</v>
      </c>
      <c r="F164" s="124" t="s">
        <v>212</v>
      </c>
      <c r="H164" s="125">
        <v>49.7</v>
      </c>
      <c r="I164" s="173"/>
      <c r="J164" s="173"/>
      <c r="L164" s="121"/>
      <c r="M164" s="126"/>
      <c r="T164" s="127"/>
      <c r="AT164" s="123" t="s">
        <v>151</v>
      </c>
      <c r="AU164" s="123" t="s">
        <v>84</v>
      </c>
      <c r="AV164" s="10" t="s">
        <v>84</v>
      </c>
      <c r="AW164" s="10" t="s">
        <v>30</v>
      </c>
      <c r="AX164" s="10" t="s">
        <v>74</v>
      </c>
      <c r="AY164" s="123" t="s">
        <v>142</v>
      </c>
    </row>
    <row r="165" spans="2:65" s="10" customFormat="1">
      <c r="B165" s="121"/>
      <c r="D165" s="122" t="s">
        <v>151</v>
      </c>
      <c r="E165" s="123" t="s">
        <v>1</v>
      </c>
      <c r="F165" s="124" t="s">
        <v>213</v>
      </c>
      <c r="H165" s="125">
        <v>42</v>
      </c>
      <c r="I165" s="173"/>
      <c r="J165" s="173"/>
      <c r="L165" s="121"/>
      <c r="M165" s="126"/>
      <c r="T165" s="127"/>
      <c r="AT165" s="123" t="s">
        <v>151</v>
      </c>
      <c r="AU165" s="123" t="s">
        <v>84</v>
      </c>
      <c r="AV165" s="10" t="s">
        <v>84</v>
      </c>
      <c r="AW165" s="10" t="s">
        <v>30</v>
      </c>
      <c r="AX165" s="10" t="s">
        <v>74</v>
      </c>
      <c r="AY165" s="123" t="s">
        <v>142</v>
      </c>
    </row>
    <row r="166" spans="2:65" s="11" customFormat="1">
      <c r="B166" s="128"/>
      <c r="D166" s="122" t="s">
        <v>151</v>
      </c>
      <c r="E166" s="129" t="s">
        <v>1</v>
      </c>
      <c r="F166" s="130" t="s">
        <v>157</v>
      </c>
      <c r="H166" s="131">
        <v>164.60000000000002</v>
      </c>
      <c r="I166" s="174"/>
      <c r="J166" s="174"/>
      <c r="L166" s="128"/>
      <c r="M166" s="132"/>
      <c r="T166" s="133"/>
      <c r="AT166" s="129" t="s">
        <v>151</v>
      </c>
      <c r="AU166" s="129" t="s">
        <v>84</v>
      </c>
      <c r="AV166" s="11" t="s">
        <v>149</v>
      </c>
      <c r="AW166" s="11" t="s">
        <v>30</v>
      </c>
      <c r="AX166" s="11" t="s">
        <v>82</v>
      </c>
      <c r="AY166" s="129" t="s">
        <v>142</v>
      </c>
    </row>
    <row r="167" spans="2:65" s="1" customFormat="1" ht="33" customHeight="1">
      <c r="B167" s="108"/>
      <c r="C167" s="109" t="s">
        <v>8</v>
      </c>
      <c r="D167" s="109" t="s">
        <v>145</v>
      </c>
      <c r="E167" s="110" t="s">
        <v>214</v>
      </c>
      <c r="F167" s="111" t="s">
        <v>215</v>
      </c>
      <c r="G167" s="112" t="s">
        <v>148</v>
      </c>
      <c r="H167" s="113">
        <v>164.6</v>
      </c>
      <c r="I167" s="437"/>
      <c r="J167" s="172">
        <f>ROUND(I167*H167,2)</f>
        <v>0</v>
      </c>
      <c r="K167" s="114"/>
      <c r="L167" s="27"/>
      <c r="M167" s="115" t="s">
        <v>1</v>
      </c>
      <c r="N167" s="116" t="s">
        <v>39</v>
      </c>
      <c r="O167" s="117">
        <v>1.2E-2</v>
      </c>
      <c r="P167" s="117">
        <f>O167*H167</f>
        <v>1.9752000000000001</v>
      </c>
      <c r="Q167" s="117">
        <v>0</v>
      </c>
      <c r="R167" s="117">
        <f>Q167*H167</f>
        <v>0</v>
      </c>
      <c r="S167" s="117">
        <v>0</v>
      </c>
      <c r="T167" s="118">
        <f>S167*H167</f>
        <v>0</v>
      </c>
      <c r="AR167" s="119" t="s">
        <v>149</v>
      </c>
      <c r="AT167" s="119" t="s">
        <v>145</v>
      </c>
      <c r="AU167" s="119" t="s">
        <v>84</v>
      </c>
      <c r="AY167" s="15" t="s">
        <v>142</v>
      </c>
      <c r="BE167" s="120">
        <f>IF(N167="základní",J167,0)</f>
        <v>0</v>
      </c>
      <c r="BF167" s="120">
        <f>IF(N167="snížená",J167,0)</f>
        <v>0</v>
      </c>
      <c r="BG167" s="120">
        <f>IF(N167="zákl. přenesená",J167,0)</f>
        <v>0</v>
      </c>
      <c r="BH167" s="120">
        <f>IF(N167="sníž. přenesená",J167,0)</f>
        <v>0</v>
      </c>
      <c r="BI167" s="120">
        <f>IF(N167="nulová",J167,0)</f>
        <v>0</v>
      </c>
      <c r="BJ167" s="15" t="s">
        <v>82</v>
      </c>
      <c r="BK167" s="120">
        <f>ROUND(I167*H167,2)</f>
        <v>0</v>
      </c>
      <c r="BL167" s="15" t="s">
        <v>149</v>
      </c>
      <c r="BM167" s="119" t="s">
        <v>216</v>
      </c>
    </row>
    <row r="168" spans="2:65" s="1" customFormat="1" ht="24.2" customHeight="1">
      <c r="B168" s="108"/>
      <c r="C168" s="109" t="s">
        <v>217</v>
      </c>
      <c r="D168" s="109" t="s">
        <v>145</v>
      </c>
      <c r="E168" s="110" t="s">
        <v>218</v>
      </c>
      <c r="F168" s="111" t="s">
        <v>219</v>
      </c>
      <c r="G168" s="112" t="s">
        <v>148</v>
      </c>
      <c r="H168" s="113">
        <v>164.6</v>
      </c>
      <c r="I168" s="437"/>
      <c r="J168" s="172">
        <f>ROUND(I168*H168,2)</f>
        <v>0</v>
      </c>
      <c r="K168" s="114"/>
      <c r="L168" s="27"/>
      <c r="M168" s="115" t="s">
        <v>1</v>
      </c>
      <c r="N168" s="116" t="s">
        <v>39</v>
      </c>
      <c r="O168" s="117">
        <v>0.17599999999999999</v>
      </c>
      <c r="P168" s="117">
        <f>O168*H168</f>
        <v>28.969599999999996</v>
      </c>
      <c r="Q168" s="117">
        <v>0</v>
      </c>
      <c r="R168" s="117">
        <f>Q168*H168</f>
        <v>0</v>
      </c>
      <c r="S168" s="117">
        <v>0</v>
      </c>
      <c r="T168" s="118">
        <f>S168*H168</f>
        <v>0</v>
      </c>
      <c r="AR168" s="119" t="s">
        <v>149</v>
      </c>
      <c r="AT168" s="119" t="s">
        <v>145</v>
      </c>
      <c r="AU168" s="119" t="s">
        <v>84</v>
      </c>
      <c r="AY168" s="15" t="s">
        <v>142</v>
      </c>
      <c r="BE168" s="120">
        <f>IF(N168="základní",J168,0)</f>
        <v>0</v>
      </c>
      <c r="BF168" s="120">
        <f>IF(N168="snížená",J168,0)</f>
        <v>0</v>
      </c>
      <c r="BG168" s="120">
        <f>IF(N168="zákl. přenesená",J168,0)</f>
        <v>0</v>
      </c>
      <c r="BH168" s="120">
        <f>IF(N168="sníž. přenesená",J168,0)</f>
        <v>0</v>
      </c>
      <c r="BI168" s="120">
        <f>IF(N168="nulová",J168,0)</f>
        <v>0</v>
      </c>
      <c r="BJ168" s="15" t="s">
        <v>82</v>
      </c>
      <c r="BK168" s="120">
        <f>ROUND(I168*H168,2)</f>
        <v>0</v>
      </c>
      <c r="BL168" s="15" t="s">
        <v>149</v>
      </c>
      <c r="BM168" s="119" t="s">
        <v>220</v>
      </c>
    </row>
    <row r="169" spans="2:65" s="1" customFormat="1" ht="24.2" customHeight="1">
      <c r="B169" s="108"/>
      <c r="C169" s="109" t="s">
        <v>221</v>
      </c>
      <c r="D169" s="109" t="s">
        <v>145</v>
      </c>
      <c r="E169" s="110" t="s">
        <v>222</v>
      </c>
      <c r="F169" s="111" t="s">
        <v>223</v>
      </c>
      <c r="G169" s="112" t="s">
        <v>148</v>
      </c>
      <c r="H169" s="113">
        <v>59</v>
      </c>
      <c r="I169" s="437"/>
      <c r="J169" s="172">
        <f>ROUND(I169*H169,2)</f>
        <v>0</v>
      </c>
      <c r="K169" s="114"/>
      <c r="L169" s="27"/>
      <c r="M169" s="115" t="s">
        <v>1</v>
      </c>
      <c r="N169" s="116" t="s">
        <v>39</v>
      </c>
      <c r="O169" s="117">
        <v>0.26300000000000001</v>
      </c>
      <c r="P169" s="117">
        <f>O169*H169</f>
        <v>15.517000000000001</v>
      </c>
      <c r="Q169" s="117">
        <v>4.0000000000000003E-5</v>
      </c>
      <c r="R169" s="117">
        <f>Q169*H169</f>
        <v>2.3600000000000001E-3</v>
      </c>
      <c r="S169" s="117">
        <v>0</v>
      </c>
      <c r="T169" s="118">
        <f>S169*H169</f>
        <v>0</v>
      </c>
      <c r="AR169" s="119" t="s">
        <v>149</v>
      </c>
      <c r="AT169" s="119" t="s">
        <v>145</v>
      </c>
      <c r="AU169" s="119" t="s">
        <v>84</v>
      </c>
      <c r="AY169" s="15" t="s">
        <v>142</v>
      </c>
      <c r="BE169" s="120">
        <f>IF(N169="základní",J169,0)</f>
        <v>0</v>
      </c>
      <c r="BF169" s="120">
        <f>IF(N169="snížená",J169,0)</f>
        <v>0</v>
      </c>
      <c r="BG169" s="120">
        <f>IF(N169="zákl. přenesená",J169,0)</f>
        <v>0</v>
      </c>
      <c r="BH169" s="120">
        <f>IF(N169="sníž. přenesená",J169,0)</f>
        <v>0</v>
      </c>
      <c r="BI169" s="120">
        <f>IF(N169="nulová",J169,0)</f>
        <v>0</v>
      </c>
      <c r="BJ169" s="15" t="s">
        <v>82</v>
      </c>
      <c r="BK169" s="120">
        <f>ROUND(I169*H169,2)</f>
        <v>0</v>
      </c>
      <c r="BL169" s="15" t="s">
        <v>149</v>
      </c>
      <c r="BM169" s="119" t="s">
        <v>224</v>
      </c>
    </row>
    <row r="170" spans="2:65" s="10" customFormat="1">
      <c r="B170" s="121"/>
      <c r="D170" s="122" t="s">
        <v>151</v>
      </c>
      <c r="E170" s="123" t="s">
        <v>1</v>
      </c>
      <c r="F170" s="124" t="s">
        <v>225</v>
      </c>
      <c r="H170" s="125">
        <v>59</v>
      </c>
      <c r="I170" s="173"/>
      <c r="J170" s="173"/>
      <c r="L170" s="121"/>
      <c r="M170" s="126"/>
      <c r="T170" s="127"/>
      <c r="AT170" s="123" t="s">
        <v>151</v>
      </c>
      <c r="AU170" s="123" t="s">
        <v>84</v>
      </c>
      <c r="AV170" s="10" t="s">
        <v>84</v>
      </c>
      <c r="AW170" s="10" t="s">
        <v>30</v>
      </c>
      <c r="AX170" s="10" t="s">
        <v>82</v>
      </c>
      <c r="AY170" s="123" t="s">
        <v>142</v>
      </c>
    </row>
    <row r="171" spans="2:65" s="1" customFormat="1" ht="24.75" customHeight="1">
      <c r="B171" s="108"/>
      <c r="C171" s="109" t="s">
        <v>226</v>
      </c>
      <c r="D171" s="109" t="s">
        <v>145</v>
      </c>
      <c r="E171" s="110" t="s">
        <v>227</v>
      </c>
      <c r="F171" s="111" t="s">
        <v>1865</v>
      </c>
      <c r="G171" s="112" t="s">
        <v>198</v>
      </c>
      <c r="H171" s="113">
        <v>1</v>
      </c>
      <c r="I171" s="437"/>
      <c r="J171" s="172">
        <f>ROUND(I171*H171,2)</f>
        <v>0</v>
      </c>
      <c r="K171" s="114"/>
      <c r="L171" s="27"/>
      <c r="M171" s="115" t="s">
        <v>1</v>
      </c>
      <c r="N171" s="116" t="s">
        <v>39</v>
      </c>
      <c r="O171" s="117">
        <v>0.26300000000000001</v>
      </c>
      <c r="P171" s="117">
        <f>O171*H171</f>
        <v>0.26300000000000001</v>
      </c>
      <c r="Q171" s="117">
        <v>4.0000000000000003E-5</v>
      </c>
      <c r="R171" s="117">
        <f>Q171*H171</f>
        <v>4.0000000000000003E-5</v>
      </c>
      <c r="S171" s="117">
        <v>0</v>
      </c>
      <c r="T171" s="118">
        <f>S171*H171</f>
        <v>0</v>
      </c>
      <c r="AR171" s="119" t="s">
        <v>149</v>
      </c>
      <c r="AT171" s="119" t="s">
        <v>145</v>
      </c>
      <c r="AU171" s="119" t="s">
        <v>84</v>
      </c>
      <c r="AY171" s="15" t="s">
        <v>142</v>
      </c>
      <c r="BE171" s="120">
        <f>IF(N171="základní",J171,0)</f>
        <v>0</v>
      </c>
      <c r="BF171" s="120">
        <f>IF(N171="snížená",J171,0)</f>
        <v>0</v>
      </c>
      <c r="BG171" s="120">
        <f>IF(N171="zákl. přenesená",J171,0)</f>
        <v>0</v>
      </c>
      <c r="BH171" s="120">
        <f>IF(N171="sníž. přenesená",J171,0)</f>
        <v>0</v>
      </c>
      <c r="BI171" s="120">
        <f>IF(N171="nulová",J171,0)</f>
        <v>0</v>
      </c>
      <c r="BJ171" s="15" t="s">
        <v>82</v>
      </c>
      <c r="BK171" s="120">
        <f>ROUND(I171*H171,2)</f>
        <v>0</v>
      </c>
      <c r="BL171" s="15" t="s">
        <v>149</v>
      </c>
      <c r="BM171" s="119" t="s">
        <v>229</v>
      </c>
    </row>
    <row r="172" spans="2:65" s="1" customFormat="1" ht="16.5" customHeight="1">
      <c r="B172" s="108"/>
      <c r="C172" s="109" t="s">
        <v>230</v>
      </c>
      <c r="D172" s="109" t="s">
        <v>145</v>
      </c>
      <c r="E172" s="110" t="s">
        <v>231</v>
      </c>
      <c r="F172" s="111" t="s">
        <v>232</v>
      </c>
      <c r="G172" s="112" t="s">
        <v>148</v>
      </c>
      <c r="H172" s="113">
        <v>12</v>
      </c>
      <c r="I172" s="437"/>
      <c r="J172" s="172">
        <f>ROUND(I172*H172,2)</f>
        <v>0</v>
      </c>
      <c r="K172" s="114"/>
      <c r="L172" s="27"/>
      <c r="M172" s="115" t="s">
        <v>1</v>
      </c>
      <c r="N172" s="116" t="s">
        <v>39</v>
      </c>
      <c r="O172" s="117">
        <v>0.29799999999999999</v>
      </c>
      <c r="P172" s="117">
        <f>O172*H172</f>
        <v>3.5759999999999996</v>
      </c>
      <c r="Q172" s="117">
        <v>0</v>
      </c>
      <c r="R172" s="117">
        <f>Q172*H172</f>
        <v>0</v>
      </c>
      <c r="S172" s="117">
        <v>0.188</v>
      </c>
      <c r="T172" s="118">
        <f>S172*H172</f>
        <v>2.2560000000000002</v>
      </c>
      <c r="AR172" s="119" t="s">
        <v>149</v>
      </c>
      <c r="AT172" s="119" t="s">
        <v>145</v>
      </c>
      <c r="AU172" s="119" t="s">
        <v>84</v>
      </c>
      <c r="AY172" s="15" t="s">
        <v>142</v>
      </c>
      <c r="BE172" s="120">
        <f>IF(N172="základní",J172,0)</f>
        <v>0</v>
      </c>
      <c r="BF172" s="120">
        <f>IF(N172="snížená",J172,0)</f>
        <v>0</v>
      </c>
      <c r="BG172" s="120">
        <f>IF(N172="zákl. přenesená",J172,0)</f>
        <v>0</v>
      </c>
      <c r="BH172" s="120">
        <f>IF(N172="sníž. přenesená",J172,0)</f>
        <v>0</v>
      </c>
      <c r="BI172" s="120">
        <f>IF(N172="nulová",J172,0)</f>
        <v>0</v>
      </c>
      <c r="BJ172" s="15" t="s">
        <v>82</v>
      </c>
      <c r="BK172" s="120">
        <f>ROUND(I172*H172,2)</f>
        <v>0</v>
      </c>
      <c r="BL172" s="15" t="s">
        <v>149</v>
      </c>
      <c r="BM172" s="119" t="s">
        <v>233</v>
      </c>
    </row>
    <row r="173" spans="2:65" s="10" customFormat="1">
      <c r="B173" s="121"/>
      <c r="D173" s="122" t="s">
        <v>151</v>
      </c>
      <c r="E173" s="123" t="s">
        <v>1</v>
      </c>
      <c r="F173" s="124" t="s">
        <v>234</v>
      </c>
      <c r="H173" s="125">
        <v>12</v>
      </c>
      <c r="I173" s="173"/>
      <c r="J173" s="173"/>
      <c r="L173" s="121"/>
      <c r="M173" s="126"/>
      <c r="T173" s="127"/>
      <c r="AT173" s="123" t="s">
        <v>151</v>
      </c>
      <c r="AU173" s="123" t="s">
        <v>84</v>
      </c>
      <c r="AV173" s="10" t="s">
        <v>84</v>
      </c>
      <c r="AW173" s="10" t="s">
        <v>30</v>
      </c>
      <c r="AX173" s="10" t="s">
        <v>82</v>
      </c>
      <c r="AY173" s="123" t="s">
        <v>142</v>
      </c>
    </row>
    <row r="174" spans="2:65" s="1" customFormat="1" ht="16.5" customHeight="1">
      <c r="B174" s="108"/>
      <c r="C174" s="109" t="s">
        <v>235</v>
      </c>
      <c r="D174" s="109" t="s">
        <v>145</v>
      </c>
      <c r="E174" s="110" t="s">
        <v>236</v>
      </c>
      <c r="F174" s="111" t="s">
        <v>237</v>
      </c>
      <c r="G174" s="112" t="s">
        <v>238</v>
      </c>
      <c r="H174" s="113">
        <v>3.6</v>
      </c>
      <c r="I174" s="437"/>
      <c r="J174" s="172">
        <f>ROUND(I174*H174,2)</f>
        <v>0</v>
      </c>
      <c r="K174" s="114"/>
      <c r="L174" s="27"/>
      <c r="M174" s="115" t="s">
        <v>1</v>
      </c>
      <c r="N174" s="116" t="s">
        <v>39</v>
      </c>
      <c r="O174" s="117">
        <v>1.2829999999999999</v>
      </c>
      <c r="P174" s="117">
        <f>O174*H174</f>
        <v>4.6188000000000002</v>
      </c>
      <c r="Q174" s="117">
        <v>0</v>
      </c>
      <c r="R174" s="117">
        <f>Q174*H174</f>
        <v>0</v>
      </c>
      <c r="S174" s="117">
        <v>1</v>
      </c>
      <c r="T174" s="118">
        <f>S174*H174</f>
        <v>3.6</v>
      </c>
      <c r="AR174" s="119" t="s">
        <v>149</v>
      </c>
      <c r="AT174" s="119" t="s">
        <v>145</v>
      </c>
      <c r="AU174" s="119" t="s">
        <v>84</v>
      </c>
      <c r="AY174" s="15" t="s">
        <v>142</v>
      </c>
      <c r="BE174" s="120">
        <f>IF(N174="základní",J174,0)</f>
        <v>0</v>
      </c>
      <c r="BF174" s="120">
        <f>IF(N174="snížená",J174,0)</f>
        <v>0</v>
      </c>
      <c r="BG174" s="120">
        <f>IF(N174="zákl. přenesená",J174,0)</f>
        <v>0</v>
      </c>
      <c r="BH174" s="120">
        <f>IF(N174="sníž. přenesená",J174,0)</f>
        <v>0</v>
      </c>
      <c r="BI174" s="120">
        <f>IF(N174="nulová",J174,0)</f>
        <v>0</v>
      </c>
      <c r="BJ174" s="15" t="s">
        <v>82</v>
      </c>
      <c r="BK174" s="120">
        <f>ROUND(I174*H174,2)</f>
        <v>0</v>
      </c>
      <c r="BL174" s="15" t="s">
        <v>149</v>
      </c>
      <c r="BM174" s="119" t="s">
        <v>239</v>
      </c>
    </row>
    <row r="175" spans="2:65" s="10" customFormat="1">
      <c r="B175" s="121"/>
      <c r="D175" s="122" t="s">
        <v>151</v>
      </c>
      <c r="E175" s="123" t="s">
        <v>1</v>
      </c>
      <c r="F175" s="124" t="s">
        <v>240</v>
      </c>
      <c r="H175" s="125">
        <v>3.6</v>
      </c>
      <c r="I175" s="173"/>
      <c r="J175" s="173"/>
      <c r="L175" s="121"/>
      <c r="M175" s="126"/>
      <c r="T175" s="127"/>
      <c r="AT175" s="123" t="s">
        <v>151</v>
      </c>
      <c r="AU175" s="123" t="s">
        <v>84</v>
      </c>
      <c r="AV175" s="10" t="s">
        <v>84</v>
      </c>
      <c r="AW175" s="10" t="s">
        <v>30</v>
      </c>
      <c r="AX175" s="10" t="s">
        <v>82</v>
      </c>
      <c r="AY175" s="123" t="s">
        <v>142</v>
      </c>
    </row>
    <row r="176" spans="2:65" s="1" customFormat="1" ht="16.5" customHeight="1">
      <c r="B176" s="108"/>
      <c r="C176" s="109" t="s">
        <v>241</v>
      </c>
      <c r="D176" s="109" t="s">
        <v>145</v>
      </c>
      <c r="E176" s="110" t="s">
        <v>242</v>
      </c>
      <c r="F176" s="111" t="s">
        <v>243</v>
      </c>
      <c r="G176" s="112" t="s">
        <v>238</v>
      </c>
      <c r="H176" s="113">
        <v>3.6</v>
      </c>
      <c r="I176" s="437"/>
      <c r="J176" s="172">
        <f>ROUND(I176*H176,2)</f>
        <v>0</v>
      </c>
      <c r="K176" s="114"/>
      <c r="L176" s="27"/>
      <c r="M176" s="115" t="s">
        <v>1</v>
      </c>
      <c r="N176" s="116" t="s">
        <v>39</v>
      </c>
      <c r="O176" s="117">
        <v>6.72</v>
      </c>
      <c r="P176" s="117">
        <f>O176*H176</f>
        <v>24.192</v>
      </c>
      <c r="Q176" s="117">
        <v>0</v>
      </c>
      <c r="R176" s="117">
        <f>Q176*H176</f>
        <v>0</v>
      </c>
      <c r="S176" s="117">
        <v>2.4</v>
      </c>
      <c r="T176" s="118">
        <f>S176*H176</f>
        <v>8.64</v>
      </c>
      <c r="AR176" s="119" t="s">
        <v>149</v>
      </c>
      <c r="AT176" s="119" t="s">
        <v>145</v>
      </c>
      <c r="AU176" s="119" t="s">
        <v>84</v>
      </c>
      <c r="AY176" s="15" t="s">
        <v>142</v>
      </c>
      <c r="BE176" s="120">
        <f>IF(N176="základní",J176,0)</f>
        <v>0</v>
      </c>
      <c r="BF176" s="120">
        <f>IF(N176="snížená",J176,0)</f>
        <v>0</v>
      </c>
      <c r="BG176" s="120">
        <f>IF(N176="zákl. přenesená",J176,0)</f>
        <v>0</v>
      </c>
      <c r="BH176" s="120">
        <f>IF(N176="sníž. přenesená",J176,0)</f>
        <v>0</v>
      </c>
      <c r="BI176" s="120">
        <f>IF(N176="nulová",J176,0)</f>
        <v>0</v>
      </c>
      <c r="BJ176" s="15" t="s">
        <v>82</v>
      </c>
      <c r="BK176" s="120">
        <f>ROUND(I176*H176,2)</f>
        <v>0</v>
      </c>
      <c r="BL176" s="15" t="s">
        <v>149</v>
      </c>
      <c r="BM176" s="119" t="s">
        <v>244</v>
      </c>
    </row>
    <row r="177" spans="2:65" s="10" customFormat="1">
      <c r="B177" s="121"/>
      <c r="D177" s="122" t="s">
        <v>151</v>
      </c>
      <c r="E177" s="123" t="s">
        <v>1</v>
      </c>
      <c r="F177" s="124" t="s">
        <v>245</v>
      </c>
      <c r="H177" s="125">
        <v>3.6</v>
      </c>
      <c r="I177" s="173"/>
      <c r="J177" s="173"/>
      <c r="L177" s="121"/>
      <c r="M177" s="126"/>
      <c r="T177" s="127"/>
      <c r="AT177" s="123" t="s">
        <v>151</v>
      </c>
      <c r="AU177" s="123" t="s">
        <v>84</v>
      </c>
      <c r="AV177" s="10" t="s">
        <v>84</v>
      </c>
      <c r="AW177" s="10" t="s">
        <v>30</v>
      </c>
      <c r="AX177" s="10" t="s">
        <v>82</v>
      </c>
      <c r="AY177" s="123" t="s">
        <v>142</v>
      </c>
    </row>
    <row r="178" spans="2:65" s="1" customFormat="1" ht="16.5" customHeight="1">
      <c r="B178" s="108"/>
      <c r="C178" s="109" t="s">
        <v>246</v>
      </c>
      <c r="D178" s="109" t="s">
        <v>145</v>
      </c>
      <c r="E178" s="110" t="s">
        <v>247</v>
      </c>
      <c r="F178" s="111" t="s">
        <v>248</v>
      </c>
      <c r="G178" s="112" t="s">
        <v>238</v>
      </c>
      <c r="H178" s="113">
        <v>0.24</v>
      </c>
      <c r="I178" s="437"/>
      <c r="J178" s="172">
        <f>ROUND(I178*H178,2)</f>
        <v>0</v>
      </c>
      <c r="K178" s="114"/>
      <c r="L178" s="27"/>
      <c r="M178" s="115" t="s">
        <v>1</v>
      </c>
      <c r="N178" s="116" t="s">
        <v>39</v>
      </c>
      <c r="O178" s="117">
        <v>10.47</v>
      </c>
      <c r="P178" s="117">
        <f>O178*H178</f>
        <v>2.5127999999999999</v>
      </c>
      <c r="Q178" s="117">
        <v>0</v>
      </c>
      <c r="R178" s="117">
        <f>Q178*H178</f>
        <v>0</v>
      </c>
      <c r="S178" s="117">
        <v>2.2000000000000002</v>
      </c>
      <c r="T178" s="118">
        <f>S178*H178</f>
        <v>0.52800000000000002</v>
      </c>
      <c r="AR178" s="119" t="s">
        <v>149</v>
      </c>
      <c r="AT178" s="119" t="s">
        <v>145</v>
      </c>
      <c r="AU178" s="119" t="s">
        <v>84</v>
      </c>
      <c r="AY178" s="15" t="s">
        <v>142</v>
      </c>
      <c r="BE178" s="120">
        <f>IF(N178="základní",J178,0)</f>
        <v>0</v>
      </c>
      <c r="BF178" s="120">
        <f>IF(N178="snížená",J178,0)</f>
        <v>0</v>
      </c>
      <c r="BG178" s="120">
        <f>IF(N178="zákl. přenesená",J178,0)</f>
        <v>0</v>
      </c>
      <c r="BH178" s="120">
        <f>IF(N178="sníž. přenesená",J178,0)</f>
        <v>0</v>
      </c>
      <c r="BI178" s="120">
        <f>IF(N178="nulová",J178,0)</f>
        <v>0</v>
      </c>
      <c r="BJ178" s="15" t="s">
        <v>82</v>
      </c>
      <c r="BK178" s="120">
        <f>ROUND(I178*H178,2)</f>
        <v>0</v>
      </c>
      <c r="BL178" s="15" t="s">
        <v>149</v>
      </c>
      <c r="BM178" s="119" t="s">
        <v>249</v>
      </c>
    </row>
    <row r="179" spans="2:65" s="10" customFormat="1">
      <c r="B179" s="121"/>
      <c r="D179" s="122" t="s">
        <v>151</v>
      </c>
      <c r="E179" s="123" t="s">
        <v>1</v>
      </c>
      <c r="F179" s="124" t="s">
        <v>250</v>
      </c>
      <c r="H179" s="125">
        <v>0.24</v>
      </c>
      <c r="I179" s="173"/>
      <c r="J179" s="173"/>
      <c r="L179" s="121"/>
      <c r="M179" s="126"/>
      <c r="T179" s="127"/>
      <c r="AT179" s="123" t="s">
        <v>151</v>
      </c>
      <c r="AU179" s="123" t="s">
        <v>84</v>
      </c>
      <c r="AV179" s="10" t="s">
        <v>84</v>
      </c>
      <c r="AW179" s="10" t="s">
        <v>30</v>
      </c>
      <c r="AX179" s="10" t="s">
        <v>82</v>
      </c>
      <c r="AY179" s="123" t="s">
        <v>142</v>
      </c>
    </row>
    <row r="180" spans="2:65" s="1" customFormat="1" ht="21.75" customHeight="1">
      <c r="B180" s="108"/>
      <c r="C180" s="109" t="s">
        <v>251</v>
      </c>
      <c r="D180" s="109" t="s">
        <v>145</v>
      </c>
      <c r="E180" s="110" t="s">
        <v>252</v>
      </c>
      <c r="F180" s="111" t="s">
        <v>253</v>
      </c>
      <c r="G180" s="112" t="s">
        <v>148</v>
      </c>
      <c r="H180" s="113">
        <v>5.4</v>
      </c>
      <c r="I180" s="437"/>
      <c r="J180" s="172">
        <f>ROUND(I180*H180,2)</f>
        <v>0</v>
      </c>
      <c r="K180" s="114"/>
      <c r="L180" s="27"/>
      <c r="M180" s="115" t="s">
        <v>1</v>
      </c>
      <c r="N180" s="116" t="s">
        <v>39</v>
      </c>
      <c r="O180" s="117">
        <v>0.93899999999999995</v>
      </c>
      <c r="P180" s="117">
        <f>O180*H180</f>
        <v>5.0705999999999998</v>
      </c>
      <c r="Q180" s="117">
        <v>0</v>
      </c>
      <c r="R180" s="117">
        <f>Q180*H180</f>
        <v>0</v>
      </c>
      <c r="S180" s="117">
        <v>7.5999999999999998E-2</v>
      </c>
      <c r="T180" s="118">
        <f>S180*H180</f>
        <v>0.41040000000000004</v>
      </c>
      <c r="AR180" s="119" t="s">
        <v>149</v>
      </c>
      <c r="AT180" s="119" t="s">
        <v>145</v>
      </c>
      <c r="AU180" s="119" t="s">
        <v>84</v>
      </c>
      <c r="AY180" s="15" t="s">
        <v>142</v>
      </c>
      <c r="BE180" s="120">
        <f>IF(N180="základní",J180,0)</f>
        <v>0</v>
      </c>
      <c r="BF180" s="120">
        <f>IF(N180="snížená",J180,0)</f>
        <v>0</v>
      </c>
      <c r="BG180" s="120">
        <f>IF(N180="zákl. přenesená",J180,0)</f>
        <v>0</v>
      </c>
      <c r="BH180" s="120">
        <f>IF(N180="sníž. přenesená",J180,0)</f>
        <v>0</v>
      </c>
      <c r="BI180" s="120">
        <f>IF(N180="nulová",J180,0)</f>
        <v>0</v>
      </c>
      <c r="BJ180" s="15" t="s">
        <v>82</v>
      </c>
      <c r="BK180" s="120">
        <f>ROUND(I180*H180,2)</f>
        <v>0</v>
      </c>
      <c r="BL180" s="15" t="s">
        <v>149</v>
      </c>
      <c r="BM180" s="119" t="s">
        <v>254</v>
      </c>
    </row>
    <row r="181" spans="2:65" s="10" customFormat="1">
      <c r="B181" s="121"/>
      <c r="D181" s="122" t="s">
        <v>151</v>
      </c>
      <c r="E181" s="123" t="s">
        <v>1</v>
      </c>
      <c r="F181" s="124" t="s">
        <v>255</v>
      </c>
      <c r="H181" s="125">
        <v>5.4</v>
      </c>
      <c r="I181" s="173"/>
      <c r="J181" s="173"/>
      <c r="L181" s="121"/>
      <c r="M181" s="126"/>
      <c r="T181" s="127"/>
      <c r="AT181" s="123" t="s">
        <v>151</v>
      </c>
      <c r="AU181" s="123" t="s">
        <v>84</v>
      </c>
      <c r="AV181" s="10" t="s">
        <v>84</v>
      </c>
      <c r="AW181" s="10" t="s">
        <v>30</v>
      </c>
      <c r="AX181" s="10" t="s">
        <v>82</v>
      </c>
      <c r="AY181" s="123" t="s">
        <v>142</v>
      </c>
    </row>
    <row r="182" spans="2:65" s="1" customFormat="1" ht="24.2" customHeight="1">
      <c r="B182" s="108"/>
      <c r="C182" s="109" t="s">
        <v>7</v>
      </c>
      <c r="D182" s="109" t="s">
        <v>145</v>
      </c>
      <c r="E182" s="110" t="s">
        <v>256</v>
      </c>
      <c r="F182" s="111" t="s">
        <v>1864</v>
      </c>
      <c r="G182" s="112" t="s">
        <v>198</v>
      </c>
      <c r="H182" s="113">
        <v>1</v>
      </c>
      <c r="I182" s="437"/>
      <c r="J182" s="172">
        <f>ROUND(I182*H182,2)</f>
        <v>0</v>
      </c>
      <c r="K182" s="114"/>
      <c r="L182" s="27"/>
      <c r="M182" s="115" t="s">
        <v>1</v>
      </c>
      <c r="N182" s="116" t="s">
        <v>39</v>
      </c>
      <c r="O182" s="117">
        <v>3.7</v>
      </c>
      <c r="P182" s="117">
        <f>O182*H182</f>
        <v>3.7</v>
      </c>
      <c r="Q182" s="117">
        <v>3.3E-3</v>
      </c>
      <c r="R182" s="117">
        <f>Q182*H182</f>
        <v>3.3E-3</v>
      </c>
      <c r="S182" s="117">
        <v>0.11</v>
      </c>
      <c r="T182" s="118">
        <f>S182*H182</f>
        <v>0.11</v>
      </c>
      <c r="AR182" s="119" t="s">
        <v>149</v>
      </c>
      <c r="AT182" s="119" t="s">
        <v>145</v>
      </c>
      <c r="AU182" s="119" t="s">
        <v>84</v>
      </c>
      <c r="AY182" s="15" t="s">
        <v>142</v>
      </c>
      <c r="BE182" s="120">
        <f>IF(N182="základní",J182,0)</f>
        <v>0</v>
      </c>
      <c r="BF182" s="120">
        <f>IF(N182="snížená",J182,0)</f>
        <v>0</v>
      </c>
      <c r="BG182" s="120">
        <f>IF(N182="zákl. přenesená",J182,0)</f>
        <v>0</v>
      </c>
      <c r="BH182" s="120">
        <f>IF(N182="sníž. přenesená",J182,0)</f>
        <v>0</v>
      </c>
      <c r="BI182" s="120">
        <f>IF(N182="nulová",J182,0)</f>
        <v>0</v>
      </c>
      <c r="BJ182" s="15" t="s">
        <v>82</v>
      </c>
      <c r="BK182" s="120">
        <f>ROUND(I182*H182,2)</f>
        <v>0</v>
      </c>
      <c r="BL182" s="15" t="s">
        <v>149</v>
      </c>
      <c r="BM182" s="119" t="s">
        <v>257</v>
      </c>
    </row>
    <row r="183" spans="2:65" s="1" customFormat="1" ht="24.2" customHeight="1">
      <c r="B183" s="108"/>
      <c r="C183" s="109" t="s">
        <v>258</v>
      </c>
      <c r="D183" s="109" t="s">
        <v>145</v>
      </c>
      <c r="E183" s="110" t="s">
        <v>259</v>
      </c>
      <c r="F183" s="111" t="s">
        <v>260</v>
      </c>
      <c r="G183" s="112" t="s">
        <v>148</v>
      </c>
      <c r="H183" s="113">
        <v>17.8</v>
      </c>
      <c r="I183" s="437"/>
      <c r="J183" s="172">
        <f>ROUND(I183*H183,2)</f>
        <v>0</v>
      </c>
      <c r="K183" s="114"/>
      <c r="L183" s="27"/>
      <c r="M183" s="115" t="s">
        <v>1</v>
      </c>
      <c r="N183" s="116" t="s">
        <v>39</v>
      </c>
      <c r="O183" s="117">
        <v>0.67</v>
      </c>
      <c r="P183" s="117">
        <f>O183*H183</f>
        <v>11.926000000000002</v>
      </c>
      <c r="Q183" s="117">
        <v>0</v>
      </c>
      <c r="R183" s="117">
        <f>Q183*H183</f>
        <v>0</v>
      </c>
      <c r="S183" s="117">
        <v>6.0999999999999999E-2</v>
      </c>
      <c r="T183" s="118">
        <f>S183*H183</f>
        <v>1.0858000000000001</v>
      </c>
      <c r="AR183" s="119" t="s">
        <v>149</v>
      </c>
      <c r="AT183" s="119" t="s">
        <v>145</v>
      </c>
      <c r="AU183" s="119" t="s">
        <v>84</v>
      </c>
      <c r="AY183" s="15" t="s">
        <v>142</v>
      </c>
      <c r="BE183" s="120">
        <f>IF(N183="základní",J183,0)</f>
        <v>0</v>
      </c>
      <c r="BF183" s="120">
        <f>IF(N183="snížená",J183,0)</f>
        <v>0</v>
      </c>
      <c r="BG183" s="120">
        <f>IF(N183="zákl. přenesená",J183,0)</f>
        <v>0</v>
      </c>
      <c r="BH183" s="120">
        <f>IF(N183="sníž. přenesená",J183,0)</f>
        <v>0</v>
      </c>
      <c r="BI183" s="120">
        <f>IF(N183="nulová",J183,0)</f>
        <v>0</v>
      </c>
      <c r="BJ183" s="15" t="s">
        <v>82</v>
      </c>
      <c r="BK183" s="120">
        <f>ROUND(I183*H183,2)</f>
        <v>0</v>
      </c>
      <c r="BL183" s="15" t="s">
        <v>149</v>
      </c>
      <c r="BM183" s="119" t="s">
        <v>261</v>
      </c>
    </row>
    <row r="184" spans="2:65" s="10" customFormat="1">
      <c r="B184" s="121"/>
      <c r="D184" s="122" t="s">
        <v>151</v>
      </c>
      <c r="E184" s="123" t="s">
        <v>1</v>
      </c>
      <c r="F184" s="124" t="s">
        <v>262</v>
      </c>
      <c r="H184" s="125">
        <v>9.8000000000000007</v>
      </c>
      <c r="I184" s="173"/>
      <c r="J184" s="173"/>
      <c r="L184" s="121"/>
      <c r="M184" s="126"/>
      <c r="T184" s="127"/>
      <c r="AT184" s="123" t="s">
        <v>151</v>
      </c>
      <c r="AU184" s="123" t="s">
        <v>84</v>
      </c>
      <c r="AV184" s="10" t="s">
        <v>84</v>
      </c>
      <c r="AW184" s="10" t="s">
        <v>30</v>
      </c>
      <c r="AX184" s="10" t="s">
        <v>74</v>
      </c>
      <c r="AY184" s="123" t="s">
        <v>142</v>
      </c>
    </row>
    <row r="185" spans="2:65" s="10" customFormat="1">
      <c r="B185" s="121"/>
      <c r="D185" s="122" t="s">
        <v>151</v>
      </c>
      <c r="E185" s="123" t="s">
        <v>1</v>
      </c>
      <c r="F185" s="124" t="s">
        <v>263</v>
      </c>
      <c r="H185" s="125">
        <v>8</v>
      </c>
      <c r="I185" s="173"/>
      <c r="J185" s="173"/>
      <c r="L185" s="121"/>
      <c r="M185" s="126"/>
      <c r="T185" s="127"/>
      <c r="AT185" s="123" t="s">
        <v>151</v>
      </c>
      <c r="AU185" s="123" t="s">
        <v>84</v>
      </c>
      <c r="AV185" s="10" t="s">
        <v>84</v>
      </c>
      <c r="AW185" s="10" t="s">
        <v>30</v>
      </c>
      <c r="AX185" s="10" t="s">
        <v>74</v>
      </c>
      <c r="AY185" s="123" t="s">
        <v>142</v>
      </c>
    </row>
    <row r="186" spans="2:65" s="11" customFormat="1">
      <c r="B186" s="128"/>
      <c r="D186" s="122" t="s">
        <v>151</v>
      </c>
      <c r="E186" s="129" t="s">
        <v>1</v>
      </c>
      <c r="F186" s="130" t="s">
        <v>157</v>
      </c>
      <c r="H186" s="131">
        <v>17.8</v>
      </c>
      <c r="I186" s="174"/>
      <c r="J186" s="174"/>
      <c r="L186" s="128"/>
      <c r="M186" s="132"/>
      <c r="T186" s="133"/>
      <c r="AT186" s="129" t="s">
        <v>151</v>
      </c>
      <c r="AU186" s="129" t="s">
        <v>84</v>
      </c>
      <c r="AV186" s="11" t="s">
        <v>149</v>
      </c>
      <c r="AW186" s="11" t="s">
        <v>30</v>
      </c>
      <c r="AX186" s="11" t="s">
        <v>82</v>
      </c>
      <c r="AY186" s="129" t="s">
        <v>142</v>
      </c>
    </row>
    <row r="187" spans="2:65" s="1" customFormat="1" ht="24.2" customHeight="1">
      <c r="B187" s="108"/>
      <c r="C187" s="109" t="s">
        <v>264</v>
      </c>
      <c r="D187" s="109" t="s">
        <v>145</v>
      </c>
      <c r="E187" s="110" t="s">
        <v>265</v>
      </c>
      <c r="F187" s="111" t="s">
        <v>266</v>
      </c>
      <c r="G187" s="112" t="s">
        <v>148</v>
      </c>
      <c r="H187" s="113">
        <v>14</v>
      </c>
      <c r="I187" s="437"/>
      <c r="J187" s="172">
        <f t="shared" ref="J187:J192" si="0">ROUND(I187*H187,2)</f>
        <v>0</v>
      </c>
      <c r="K187" s="114"/>
      <c r="L187" s="27"/>
      <c r="M187" s="115" t="s">
        <v>1</v>
      </c>
      <c r="N187" s="116" t="s">
        <v>39</v>
      </c>
      <c r="O187" s="117">
        <v>0.38200000000000001</v>
      </c>
      <c r="P187" s="117">
        <f t="shared" ref="P187:P192" si="1">O187*H187</f>
        <v>5.3479999999999999</v>
      </c>
      <c r="Q187" s="117">
        <v>0</v>
      </c>
      <c r="R187" s="117">
        <f t="shared" ref="R187:R192" si="2">Q187*H187</f>
        <v>0</v>
      </c>
      <c r="S187" s="117">
        <v>0.05</v>
      </c>
      <c r="T187" s="118">
        <f t="shared" ref="T187:T192" si="3">S187*H187</f>
        <v>0.70000000000000007</v>
      </c>
      <c r="AR187" s="119" t="s">
        <v>149</v>
      </c>
      <c r="AT187" s="119" t="s">
        <v>145</v>
      </c>
      <c r="AU187" s="119" t="s">
        <v>84</v>
      </c>
      <c r="AY187" s="15" t="s">
        <v>142</v>
      </c>
      <c r="BE187" s="120">
        <f t="shared" ref="BE187:BE192" si="4">IF(N187="základní",J187,0)</f>
        <v>0</v>
      </c>
      <c r="BF187" s="120">
        <f t="shared" ref="BF187:BF192" si="5">IF(N187="snížená",J187,0)</f>
        <v>0</v>
      </c>
      <c r="BG187" s="120">
        <f t="shared" ref="BG187:BG192" si="6">IF(N187="zákl. přenesená",J187,0)</f>
        <v>0</v>
      </c>
      <c r="BH187" s="120">
        <f t="shared" ref="BH187:BH192" si="7">IF(N187="sníž. přenesená",J187,0)</f>
        <v>0</v>
      </c>
      <c r="BI187" s="120">
        <f t="shared" ref="BI187:BI192" si="8">IF(N187="nulová",J187,0)</f>
        <v>0</v>
      </c>
      <c r="BJ187" s="15" t="s">
        <v>82</v>
      </c>
      <c r="BK187" s="120">
        <f t="shared" ref="BK187:BK192" si="9">ROUND(I187*H187,2)</f>
        <v>0</v>
      </c>
      <c r="BL187" s="15" t="s">
        <v>149</v>
      </c>
      <c r="BM187" s="119" t="s">
        <v>267</v>
      </c>
    </row>
    <row r="188" spans="2:65" s="1" customFormat="1" ht="24.2" customHeight="1">
      <c r="B188" s="108"/>
      <c r="C188" s="109" t="s">
        <v>268</v>
      </c>
      <c r="D188" s="109" t="s">
        <v>145</v>
      </c>
      <c r="E188" s="110" t="s">
        <v>269</v>
      </c>
      <c r="F188" s="111" t="s">
        <v>270</v>
      </c>
      <c r="G188" s="112" t="s">
        <v>148</v>
      </c>
      <c r="H188" s="113">
        <v>7</v>
      </c>
      <c r="I188" s="437"/>
      <c r="J188" s="172">
        <f t="shared" si="0"/>
        <v>0</v>
      </c>
      <c r="K188" s="114"/>
      <c r="L188" s="27"/>
      <c r="M188" s="115" t="s">
        <v>1</v>
      </c>
      <c r="N188" s="116" t="s">
        <v>39</v>
      </c>
      <c r="O188" s="117">
        <v>0.06</v>
      </c>
      <c r="P188" s="117">
        <f t="shared" si="1"/>
        <v>0.42</v>
      </c>
      <c r="Q188" s="117">
        <v>0</v>
      </c>
      <c r="R188" s="117">
        <f t="shared" si="2"/>
        <v>0</v>
      </c>
      <c r="S188" s="117">
        <v>7.0000000000000001E-3</v>
      </c>
      <c r="T188" s="118">
        <f t="shared" si="3"/>
        <v>4.9000000000000002E-2</v>
      </c>
      <c r="AR188" s="119" t="s">
        <v>230</v>
      </c>
      <c r="AT188" s="119" t="s">
        <v>145</v>
      </c>
      <c r="AU188" s="119" t="s">
        <v>84</v>
      </c>
      <c r="AY188" s="15" t="s">
        <v>142</v>
      </c>
      <c r="BE188" s="120">
        <f t="shared" si="4"/>
        <v>0</v>
      </c>
      <c r="BF188" s="120">
        <f t="shared" si="5"/>
        <v>0</v>
      </c>
      <c r="BG188" s="120">
        <f t="shared" si="6"/>
        <v>0</v>
      </c>
      <c r="BH188" s="120">
        <f t="shared" si="7"/>
        <v>0</v>
      </c>
      <c r="BI188" s="120">
        <f t="shared" si="8"/>
        <v>0</v>
      </c>
      <c r="BJ188" s="15" t="s">
        <v>82</v>
      </c>
      <c r="BK188" s="120">
        <f t="shared" si="9"/>
        <v>0</v>
      </c>
      <c r="BL188" s="15" t="s">
        <v>230</v>
      </c>
      <c r="BM188" s="119" t="s">
        <v>271</v>
      </c>
    </row>
    <row r="189" spans="2:65" s="1" customFormat="1" ht="16.5" customHeight="1">
      <c r="B189" s="108"/>
      <c r="C189" s="109" t="s">
        <v>272</v>
      </c>
      <c r="D189" s="109" t="s">
        <v>145</v>
      </c>
      <c r="E189" s="110" t="s">
        <v>273</v>
      </c>
      <c r="F189" s="111" t="s">
        <v>274</v>
      </c>
      <c r="G189" s="112" t="s">
        <v>148</v>
      </c>
      <c r="H189" s="113">
        <v>7</v>
      </c>
      <c r="I189" s="437"/>
      <c r="J189" s="172">
        <f t="shared" si="0"/>
        <v>0</v>
      </c>
      <c r="K189" s="114"/>
      <c r="L189" s="27"/>
      <c r="M189" s="115" t="s">
        <v>1</v>
      </c>
      <c r="N189" s="116" t="s">
        <v>39</v>
      </c>
      <c r="O189" s="117">
        <v>0.18</v>
      </c>
      <c r="P189" s="117">
        <f t="shared" si="1"/>
        <v>1.26</v>
      </c>
      <c r="Q189" s="117">
        <v>0</v>
      </c>
      <c r="R189" s="117">
        <f t="shared" si="2"/>
        <v>0</v>
      </c>
      <c r="S189" s="117">
        <v>1.4999999999999999E-2</v>
      </c>
      <c r="T189" s="118">
        <f t="shared" si="3"/>
        <v>0.105</v>
      </c>
      <c r="AR189" s="119" t="s">
        <v>230</v>
      </c>
      <c r="AT189" s="119" t="s">
        <v>145</v>
      </c>
      <c r="AU189" s="119" t="s">
        <v>84</v>
      </c>
      <c r="AY189" s="15" t="s">
        <v>142</v>
      </c>
      <c r="BE189" s="120">
        <f t="shared" si="4"/>
        <v>0</v>
      </c>
      <c r="BF189" s="120">
        <f t="shared" si="5"/>
        <v>0</v>
      </c>
      <c r="BG189" s="120">
        <f t="shared" si="6"/>
        <v>0</v>
      </c>
      <c r="BH189" s="120">
        <f t="shared" si="7"/>
        <v>0</v>
      </c>
      <c r="BI189" s="120">
        <f t="shared" si="8"/>
        <v>0</v>
      </c>
      <c r="BJ189" s="15" t="s">
        <v>82</v>
      </c>
      <c r="BK189" s="120">
        <f t="shared" si="9"/>
        <v>0</v>
      </c>
      <c r="BL189" s="15" t="s">
        <v>230</v>
      </c>
      <c r="BM189" s="119" t="s">
        <v>275</v>
      </c>
    </row>
    <row r="190" spans="2:65" s="1" customFormat="1" ht="16.5" customHeight="1">
      <c r="B190" s="108"/>
      <c r="C190" s="109" t="s">
        <v>276</v>
      </c>
      <c r="D190" s="109" t="s">
        <v>145</v>
      </c>
      <c r="E190" s="110" t="s">
        <v>277</v>
      </c>
      <c r="F190" s="111" t="s">
        <v>278</v>
      </c>
      <c r="G190" s="112" t="s">
        <v>160</v>
      </c>
      <c r="H190" s="113">
        <v>7</v>
      </c>
      <c r="I190" s="437"/>
      <c r="J190" s="172">
        <f t="shared" si="0"/>
        <v>0</v>
      </c>
      <c r="K190" s="114"/>
      <c r="L190" s="27"/>
      <c r="M190" s="115" t="s">
        <v>1</v>
      </c>
      <c r="N190" s="116" t="s">
        <v>39</v>
      </c>
      <c r="O190" s="117">
        <v>0.189</v>
      </c>
      <c r="P190" s="117">
        <f t="shared" si="1"/>
        <v>1.323</v>
      </c>
      <c r="Q190" s="117">
        <v>0</v>
      </c>
      <c r="R190" s="117">
        <f t="shared" si="2"/>
        <v>0</v>
      </c>
      <c r="S190" s="117">
        <v>2.5999999999999999E-3</v>
      </c>
      <c r="T190" s="118">
        <f t="shared" si="3"/>
        <v>1.8200000000000001E-2</v>
      </c>
      <c r="AR190" s="119" t="s">
        <v>149</v>
      </c>
      <c r="AT190" s="119" t="s">
        <v>145</v>
      </c>
      <c r="AU190" s="119" t="s">
        <v>84</v>
      </c>
      <c r="AY190" s="15" t="s">
        <v>142</v>
      </c>
      <c r="BE190" s="120">
        <f t="shared" si="4"/>
        <v>0</v>
      </c>
      <c r="BF190" s="120">
        <f t="shared" si="5"/>
        <v>0</v>
      </c>
      <c r="BG190" s="120">
        <f t="shared" si="6"/>
        <v>0</v>
      </c>
      <c r="BH190" s="120">
        <f t="shared" si="7"/>
        <v>0</v>
      </c>
      <c r="BI190" s="120">
        <f t="shared" si="8"/>
        <v>0</v>
      </c>
      <c r="BJ190" s="15" t="s">
        <v>82</v>
      </c>
      <c r="BK190" s="120">
        <f t="shared" si="9"/>
        <v>0</v>
      </c>
      <c r="BL190" s="15" t="s">
        <v>149</v>
      </c>
      <c r="BM190" s="119" t="s">
        <v>279</v>
      </c>
    </row>
    <row r="191" spans="2:65" s="1" customFormat="1" ht="16.5" customHeight="1">
      <c r="B191" s="108"/>
      <c r="C191" s="109" t="s">
        <v>280</v>
      </c>
      <c r="D191" s="109" t="s">
        <v>145</v>
      </c>
      <c r="E191" s="110" t="s">
        <v>281</v>
      </c>
      <c r="F191" s="111" t="s">
        <v>282</v>
      </c>
      <c r="G191" s="112" t="s">
        <v>160</v>
      </c>
      <c r="H191" s="113">
        <v>2.5</v>
      </c>
      <c r="I191" s="437"/>
      <c r="J191" s="172">
        <f t="shared" si="0"/>
        <v>0</v>
      </c>
      <c r="K191" s="114"/>
      <c r="L191" s="27"/>
      <c r="M191" s="115" t="s">
        <v>1</v>
      </c>
      <c r="N191" s="116" t="s">
        <v>39</v>
      </c>
      <c r="O191" s="117">
        <v>0.14699999999999999</v>
      </c>
      <c r="P191" s="117">
        <f t="shared" si="1"/>
        <v>0.36749999999999999</v>
      </c>
      <c r="Q191" s="117">
        <v>0</v>
      </c>
      <c r="R191" s="117">
        <f t="shared" si="2"/>
        <v>0</v>
      </c>
      <c r="S191" s="117">
        <v>3.9399999999999999E-3</v>
      </c>
      <c r="T191" s="118">
        <f t="shared" si="3"/>
        <v>9.8499999999999994E-3</v>
      </c>
      <c r="AR191" s="119" t="s">
        <v>230</v>
      </c>
      <c r="AT191" s="119" t="s">
        <v>145</v>
      </c>
      <c r="AU191" s="119" t="s">
        <v>84</v>
      </c>
      <c r="AY191" s="15" t="s">
        <v>142</v>
      </c>
      <c r="BE191" s="120">
        <f t="shared" si="4"/>
        <v>0</v>
      </c>
      <c r="BF191" s="120">
        <f t="shared" si="5"/>
        <v>0</v>
      </c>
      <c r="BG191" s="120">
        <f t="shared" si="6"/>
        <v>0</v>
      </c>
      <c r="BH191" s="120">
        <f t="shared" si="7"/>
        <v>0</v>
      </c>
      <c r="BI191" s="120">
        <f t="shared" si="8"/>
        <v>0</v>
      </c>
      <c r="BJ191" s="15" t="s">
        <v>82</v>
      </c>
      <c r="BK191" s="120">
        <f t="shared" si="9"/>
        <v>0</v>
      </c>
      <c r="BL191" s="15" t="s">
        <v>230</v>
      </c>
      <c r="BM191" s="119" t="s">
        <v>283</v>
      </c>
    </row>
    <row r="192" spans="2:65" s="1" customFormat="1" ht="24.2" customHeight="1">
      <c r="B192" s="108"/>
      <c r="C192" s="109" t="s">
        <v>284</v>
      </c>
      <c r="D192" s="109" t="s">
        <v>145</v>
      </c>
      <c r="E192" s="110" t="s">
        <v>285</v>
      </c>
      <c r="F192" s="111" t="s">
        <v>286</v>
      </c>
      <c r="G192" s="112" t="s">
        <v>148</v>
      </c>
      <c r="H192" s="113">
        <v>7</v>
      </c>
      <c r="I192" s="437"/>
      <c r="J192" s="172">
        <f t="shared" si="0"/>
        <v>0</v>
      </c>
      <c r="K192" s="114"/>
      <c r="L192" s="27"/>
      <c r="M192" s="115" t="s">
        <v>1</v>
      </c>
      <c r="N192" s="116" t="s">
        <v>39</v>
      </c>
      <c r="O192" s="117">
        <v>0.248</v>
      </c>
      <c r="P192" s="117">
        <f t="shared" si="1"/>
        <v>1.736</v>
      </c>
      <c r="Q192" s="117">
        <v>0</v>
      </c>
      <c r="R192" s="117">
        <f t="shared" si="2"/>
        <v>0</v>
      </c>
      <c r="S192" s="117">
        <v>4.4499999999999998E-2</v>
      </c>
      <c r="T192" s="118">
        <f t="shared" si="3"/>
        <v>0.3115</v>
      </c>
      <c r="AR192" s="119" t="s">
        <v>230</v>
      </c>
      <c r="AT192" s="119" t="s">
        <v>145</v>
      </c>
      <c r="AU192" s="119" t="s">
        <v>84</v>
      </c>
      <c r="AY192" s="15" t="s">
        <v>142</v>
      </c>
      <c r="BE192" s="120">
        <f t="shared" si="4"/>
        <v>0</v>
      </c>
      <c r="BF192" s="120">
        <f t="shared" si="5"/>
        <v>0</v>
      </c>
      <c r="BG192" s="120">
        <f t="shared" si="6"/>
        <v>0</v>
      </c>
      <c r="BH192" s="120">
        <f t="shared" si="7"/>
        <v>0</v>
      </c>
      <c r="BI192" s="120">
        <f t="shared" si="8"/>
        <v>0</v>
      </c>
      <c r="BJ192" s="15" t="s">
        <v>82</v>
      </c>
      <c r="BK192" s="120">
        <f t="shared" si="9"/>
        <v>0</v>
      </c>
      <c r="BL192" s="15" t="s">
        <v>230</v>
      </c>
      <c r="BM192" s="119" t="s">
        <v>287</v>
      </c>
    </row>
    <row r="193" spans="2:65" s="10" customFormat="1">
      <c r="B193" s="121"/>
      <c r="D193" s="122" t="s">
        <v>151</v>
      </c>
      <c r="E193" s="123" t="s">
        <v>1</v>
      </c>
      <c r="F193" s="124" t="s">
        <v>288</v>
      </c>
      <c r="H193" s="125">
        <v>7</v>
      </c>
      <c r="I193" s="173"/>
      <c r="J193" s="173"/>
      <c r="L193" s="121"/>
      <c r="M193" s="126"/>
      <c r="T193" s="127"/>
      <c r="AT193" s="123" t="s">
        <v>151</v>
      </c>
      <c r="AU193" s="123" t="s">
        <v>84</v>
      </c>
      <c r="AV193" s="10" t="s">
        <v>84</v>
      </c>
      <c r="AW193" s="10" t="s">
        <v>30</v>
      </c>
      <c r="AX193" s="10" t="s">
        <v>82</v>
      </c>
      <c r="AY193" s="123" t="s">
        <v>142</v>
      </c>
    </row>
    <row r="194" spans="2:65" s="1" customFormat="1" ht="16.5" customHeight="1">
      <c r="B194" s="108"/>
      <c r="C194" s="109" t="s">
        <v>289</v>
      </c>
      <c r="D194" s="109" t="s">
        <v>145</v>
      </c>
      <c r="E194" s="110" t="s">
        <v>290</v>
      </c>
      <c r="F194" s="111" t="s">
        <v>291</v>
      </c>
      <c r="G194" s="112" t="s">
        <v>292</v>
      </c>
      <c r="H194" s="113">
        <v>1</v>
      </c>
      <c r="I194" s="437"/>
      <c r="J194" s="172">
        <f t="shared" ref="J194:J200" si="10">ROUND(I194*H194,2)</f>
        <v>0</v>
      </c>
      <c r="K194" s="114"/>
      <c r="L194" s="27"/>
      <c r="M194" s="115" t="s">
        <v>1</v>
      </c>
      <c r="N194" s="116" t="s">
        <v>39</v>
      </c>
      <c r="O194" s="117">
        <v>1.3</v>
      </c>
      <c r="P194" s="117">
        <f t="shared" ref="P194:P200" si="11">O194*H194</f>
        <v>1.3</v>
      </c>
      <c r="Q194" s="117">
        <v>0</v>
      </c>
      <c r="R194" s="117">
        <f t="shared" ref="R194:R200" si="12">Q194*H194</f>
        <v>0</v>
      </c>
      <c r="S194" s="117">
        <v>2.5999999999999999E-2</v>
      </c>
      <c r="T194" s="118">
        <f t="shared" ref="T194:T200" si="13">S194*H194</f>
        <v>2.5999999999999999E-2</v>
      </c>
      <c r="AR194" s="119" t="s">
        <v>230</v>
      </c>
      <c r="AT194" s="119" t="s">
        <v>145</v>
      </c>
      <c r="AU194" s="119" t="s">
        <v>84</v>
      </c>
      <c r="AY194" s="15" t="s">
        <v>142</v>
      </c>
      <c r="BE194" s="120">
        <f t="shared" ref="BE194:BE200" si="14">IF(N194="základní",J194,0)</f>
        <v>0</v>
      </c>
      <c r="BF194" s="120">
        <f t="shared" ref="BF194:BF200" si="15">IF(N194="snížená",J194,0)</f>
        <v>0</v>
      </c>
      <c r="BG194" s="120">
        <f t="shared" ref="BG194:BG200" si="16">IF(N194="zákl. přenesená",J194,0)</f>
        <v>0</v>
      </c>
      <c r="BH194" s="120">
        <f t="shared" ref="BH194:BH200" si="17">IF(N194="sníž. přenesená",J194,0)</f>
        <v>0</v>
      </c>
      <c r="BI194" s="120">
        <f t="shared" ref="BI194:BI200" si="18">IF(N194="nulová",J194,0)</f>
        <v>0</v>
      </c>
      <c r="BJ194" s="15" t="s">
        <v>82</v>
      </c>
      <c r="BK194" s="120">
        <f t="shared" ref="BK194:BK200" si="19">ROUND(I194*H194,2)</f>
        <v>0</v>
      </c>
      <c r="BL194" s="15" t="s">
        <v>230</v>
      </c>
      <c r="BM194" s="119" t="s">
        <v>293</v>
      </c>
    </row>
    <row r="195" spans="2:65" s="1" customFormat="1" ht="16.5" customHeight="1">
      <c r="B195" s="108"/>
      <c r="C195" s="109" t="s">
        <v>294</v>
      </c>
      <c r="D195" s="109" t="s">
        <v>145</v>
      </c>
      <c r="E195" s="110" t="s">
        <v>295</v>
      </c>
      <c r="F195" s="111" t="s">
        <v>296</v>
      </c>
      <c r="G195" s="112" t="s">
        <v>292</v>
      </c>
      <c r="H195" s="113">
        <v>1</v>
      </c>
      <c r="I195" s="437"/>
      <c r="J195" s="172">
        <f t="shared" si="10"/>
        <v>0</v>
      </c>
      <c r="K195" s="114"/>
      <c r="L195" s="27"/>
      <c r="M195" s="115" t="s">
        <v>1</v>
      </c>
      <c r="N195" s="116" t="s">
        <v>39</v>
      </c>
      <c r="O195" s="117">
        <v>1.3</v>
      </c>
      <c r="P195" s="117">
        <f t="shared" si="11"/>
        <v>1.3</v>
      </c>
      <c r="Q195" s="117">
        <v>0</v>
      </c>
      <c r="R195" s="117">
        <f t="shared" si="12"/>
        <v>0</v>
      </c>
      <c r="S195" s="117">
        <v>2.5999999999999999E-2</v>
      </c>
      <c r="T195" s="118">
        <f t="shared" si="13"/>
        <v>2.5999999999999999E-2</v>
      </c>
      <c r="AR195" s="119" t="s">
        <v>230</v>
      </c>
      <c r="AT195" s="119" t="s">
        <v>145</v>
      </c>
      <c r="AU195" s="119" t="s">
        <v>84</v>
      </c>
      <c r="AY195" s="15" t="s">
        <v>142</v>
      </c>
      <c r="BE195" s="120">
        <f t="shared" si="14"/>
        <v>0</v>
      </c>
      <c r="BF195" s="120">
        <f t="shared" si="15"/>
        <v>0</v>
      </c>
      <c r="BG195" s="120">
        <f t="shared" si="16"/>
        <v>0</v>
      </c>
      <c r="BH195" s="120">
        <f t="shared" si="17"/>
        <v>0</v>
      </c>
      <c r="BI195" s="120">
        <f t="shared" si="18"/>
        <v>0</v>
      </c>
      <c r="BJ195" s="15" t="s">
        <v>82</v>
      </c>
      <c r="BK195" s="120">
        <f t="shared" si="19"/>
        <v>0</v>
      </c>
      <c r="BL195" s="15" t="s">
        <v>230</v>
      </c>
      <c r="BM195" s="119" t="s">
        <v>297</v>
      </c>
    </row>
    <row r="196" spans="2:65" s="1" customFormat="1" ht="24.2" customHeight="1">
      <c r="B196" s="108"/>
      <c r="C196" s="109" t="s">
        <v>298</v>
      </c>
      <c r="D196" s="109" t="s">
        <v>145</v>
      </c>
      <c r="E196" s="110" t="s">
        <v>299</v>
      </c>
      <c r="F196" s="111" t="s">
        <v>300</v>
      </c>
      <c r="G196" s="112" t="s">
        <v>292</v>
      </c>
      <c r="H196" s="113">
        <v>1</v>
      </c>
      <c r="I196" s="437"/>
      <c r="J196" s="172">
        <f t="shared" si="10"/>
        <v>0</v>
      </c>
      <c r="K196" s="114"/>
      <c r="L196" s="27"/>
      <c r="M196" s="115" t="s">
        <v>1</v>
      </c>
      <c r="N196" s="116" t="s">
        <v>39</v>
      </c>
      <c r="O196" s="117">
        <v>0.64100000000000001</v>
      </c>
      <c r="P196" s="117">
        <f t="shared" si="11"/>
        <v>0.64100000000000001</v>
      </c>
      <c r="Q196" s="117">
        <v>0</v>
      </c>
      <c r="R196" s="117">
        <f t="shared" si="12"/>
        <v>0</v>
      </c>
      <c r="S196" s="117">
        <v>0.1</v>
      </c>
      <c r="T196" s="118">
        <f t="shared" si="13"/>
        <v>0.1</v>
      </c>
      <c r="AR196" s="119" t="s">
        <v>149</v>
      </c>
      <c r="AT196" s="119" t="s">
        <v>145</v>
      </c>
      <c r="AU196" s="119" t="s">
        <v>84</v>
      </c>
      <c r="AY196" s="15" t="s">
        <v>142</v>
      </c>
      <c r="BE196" s="120">
        <f t="shared" si="14"/>
        <v>0</v>
      </c>
      <c r="BF196" s="120">
        <f t="shared" si="15"/>
        <v>0</v>
      </c>
      <c r="BG196" s="120">
        <f t="shared" si="16"/>
        <v>0</v>
      </c>
      <c r="BH196" s="120">
        <f t="shared" si="17"/>
        <v>0</v>
      </c>
      <c r="BI196" s="120">
        <f t="shared" si="18"/>
        <v>0</v>
      </c>
      <c r="BJ196" s="15" t="s">
        <v>82</v>
      </c>
      <c r="BK196" s="120">
        <f t="shared" si="19"/>
        <v>0</v>
      </c>
      <c r="BL196" s="15" t="s">
        <v>149</v>
      </c>
      <c r="BM196" s="119" t="s">
        <v>301</v>
      </c>
    </row>
    <row r="197" spans="2:65" s="1" customFormat="1" ht="24.2" customHeight="1">
      <c r="B197" s="108"/>
      <c r="C197" s="109">
        <v>32</v>
      </c>
      <c r="D197" s="109" t="s">
        <v>145</v>
      </c>
      <c r="E197" s="417" t="s">
        <v>1887</v>
      </c>
      <c r="F197" s="418" t="s">
        <v>1888</v>
      </c>
      <c r="G197" s="419" t="s">
        <v>198</v>
      </c>
      <c r="H197" s="113">
        <v>1</v>
      </c>
      <c r="I197" s="437"/>
      <c r="J197" s="172">
        <f t="shared" si="10"/>
        <v>0</v>
      </c>
      <c r="K197" s="114"/>
      <c r="L197" s="27"/>
      <c r="M197" s="115" t="s">
        <v>1</v>
      </c>
      <c r="N197" s="116" t="s">
        <v>39</v>
      </c>
      <c r="O197" s="117">
        <v>0.64100000000000001</v>
      </c>
      <c r="P197" s="117">
        <f t="shared" si="11"/>
        <v>0.64100000000000001</v>
      </c>
      <c r="Q197" s="117">
        <v>0</v>
      </c>
      <c r="R197" s="117">
        <f t="shared" si="12"/>
        <v>0</v>
      </c>
      <c r="S197" s="117">
        <v>0.1</v>
      </c>
      <c r="T197" s="118">
        <f t="shared" si="13"/>
        <v>0.1</v>
      </c>
      <c r="AR197" s="119" t="s">
        <v>149</v>
      </c>
      <c r="AT197" s="119" t="s">
        <v>145</v>
      </c>
      <c r="AU197" s="119" t="s">
        <v>84</v>
      </c>
      <c r="AY197" s="15" t="s">
        <v>142</v>
      </c>
      <c r="BE197" s="120">
        <f t="shared" si="14"/>
        <v>0</v>
      </c>
      <c r="BF197" s="120">
        <f t="shared" si="15"/>
        <v>0</v>
      </c>
      <c r="BG197" s="120">
        <f t="shared" si="16"/>
        <v>0</v>
      </c>
      <c r="BH197" s="120">
        <f t="shared" si="17"/>
        <v>0</v>
      </c>
      <c r="BI197" s="120">
        <f t="shared" si="18"/>
        <v>0</v>
      </c>
      <c r="BJ197" s="15" t="s">
        <v>82</v>
      </c>
      <c r="BK197" s="120">
        <f t="shared" si="19"/>
        <v>0</v>
      </c>
      <c r="BL197" s="15" t="s">
        <v>149</v>
      </c>
      <c r="BM197" s="119" t="s">
        <v>301</v>
      </c>
    </row>
    <row r="198" spans="2:65" s="1" customFormat="1" ht="24.2" customHeight="1">
      <c r="B198" s="108"/>
      <c r="C198" s="109">
        <v>33</v>
      </c>
      <c r="D198" s="109" t="s">
        <v>145</v>
      </c>
      <c r="E198" s="417" t="s">
        <v>1889</v>
      </c>
      <c r="F198" s="418" t="s">
        <v>1928</v>
      </c>
      <c r="G198" s="419" t="s">
        <v>198</v>
      </c>
      <c r="H198" s="113">
        <v>1</v>
      </c>
      <c r="I198" s="437"/>
      <c r="J198" s="172">
        <f t="shared" si="10"/>
        <v>0</v>
      </c>
      <c r="K198" s="114"/>
      <c r="L198" s="27"/>
      <c r="M198" s="115" t="s">
        <v>1</v>
      </c>
      <c r="N198" s="116" t="s">
        <v>39</v>
      </c>
      <c r="O198" s="117">
        <v>0.64100000000000001</v>
      </c>
      <c r="P198" s="117">
        <f t="shared" si="11"/>
        <v>0.64100000000000001</v>
      </c>
      <c r="Q198" s="117">
        <v>0</v>
      </c>
      <c r="R198" s="117">
        <f t="shared" si="12"/>
        <v>0</v>
      </c>
      <c r="S198" s="117">
        <v>0.1</v>
      </c>
      <c r="T198" s="118">
        <f t="shared" si="13"/>
        <v>0.1</v>
      </c>
      <c r="AR198" s="119" t="s">
        <v>149</v>
      </c>
      <c r="AT198" s="119" t="s">
        <v>145</v>
      </c>
      <c r="AU198" s="119" t="s">
        <v>84</v>
      </c>
      <c r="AY198" s="15" t="s">
        <v>142</v>
      </c>
      <c r="BE198" s="120">
        <f t="shared" si="14"/>
        <v>0</v>
      </c>
      <c r="BF198" s="120">
        <f t="shared" si="15"/>
        <v>0</v>
      </c>
      <c r="BG198" s="120">
        <f t="shared" si="16"/>
        <v>0</v>
      </c>
      <c r="BH198" s="120">
        <f t="shared" si="17"/>
        <v>0</v>
      </c>
      <c r="BI198" s="120">
        <f t="shared" si="18"/>
        <v>0</v>
      </c>
      <c r="BJ198" s="15" t="s">
        <v>82</v>
      </c>
      <c r="BK198" s="120">
        <f t="shared" si="19"/>
        <v>0</v>
      </c>
      <c r="BL198" s="15" t="s">
        <v>149</v>
      </c>
      <c r="BM198" s="119" t="s">
        <v>301</v>
      </c>
    </row>
    <row r="199" spans="2:65" s="1" customFormat="1" ht="24.2" customHeight="1">
      <c r="B199" s="108"/>
      <c r="C199" s="109">
        <v>34</v>
      </c>
      <c r="D199" s="109" t="s">
        <v>145</v>
      </c>
      <c r="E199" s="417" t="s">
        <v>1890</v>
      </c>
      <c r="F199" s="418" t="s">
        <v>1891</v>
      </c>
      <c r="G199" s="419" t="s">
        <v>198</v>
      </c>
      <c r="H199" s="113">
        <v>1</v>
      </c>
      <c r="I199" s="437"/>
      <c r="J199" s="172">
        <f t="shared" si="10"/>
        <v>0</v>
      </c>
      <c r="K199" s="114"/>
      <c r="L199" s="27"/>
      <c r="M199" s="115" t="s">
        <v>1</v>
      </c>
      <c r="N199" s="116" t="s">
        <v>39</v>
      </c>
      <c r="O199" s="117">
        <v>0.64100000000000001</v>
      </c>
      <c r="P199" s="117">
        <f t="shared" si="11"/>
        <v>0.64100000000000001</v>
      </c>
      <c r="Q199" s="117">
        <v>0</v>
      </c>
      <c r="R199" s="117">
        <f t="shared" si="12"/>
        <v>0</v>
      </c>
      <c r="S199" s="117">
        <v>0.1</v>
      </c>
      <c r="T199" s="118">
        <f t="shared" si="13"/>
        <v>0.1</v>
      </c>
      <c r="AR199" s="119" t="s">
        <v>149</v>
      </c>
      <c r="AT199" s="119" t="s">
        <v>145</v>
      </c>
      <c r="AU199" s="119" t="s">
        <v>84</v>
      </c>
      <c r="AY199" s="15" t="s">
        <v>142</v>
      </c>
      <c r="BE199" s="120">
        <f t="shared" si="14"/>
        <v>0</v>
      </c>
      <c r="BF199" s="120">
        <f t="shared" si="15"/>
        <v>0</v>
      </c>
      <c r="BG199" s="120">
        <f t="shared" si="16"/>
        <v>0</v>
      </c>
      <c r="BH199" s="120">
        <f t="shared" si="17"/>
        <v>0</v>
      </c>
      <c r="BI199" s="120">
        <f t="shared" si="18"/>
        <v>0</v>
      </c>
      <c r="BJ199" s="15" t="s">
        <v>82</v>
      </c>
      <c r="BK199" s="120">
        <f t="shared" si="19"/>
        <v>0</v>
      </c>
      <c r="BL199" s="15" t="s">
        <v>149</v>
      </c>
      <c r="BM199" s="119" t="s">
        <v>301</v>
      </c>
    </row>
    <row r="200" spans="2:65" s="1" customFormat="1" ht="24.2" customHeight="1">
      <c r="B200" s="108"/>
      <c r="C200" s="109">
        <v>35</v>
      </c>
      <c r="D200" s="109" t="s">
        <v>145</v>
      </c>
      <c r="E200" s="417" t="s">
        <v>1893</v>
      </c>
      <c r="F200" s="418" t="s">
        <v>1894</v>
      </c>
      <c r="G200" s="419" t="s">
        <v>198</v>
      </c>
      <c r="H200" s="113">
        <v>1</v>
      </c>
      <c r="I200" s="437"/>
      <c r="J200" s="172">
        <f t="shared" si="10"/>
        <v>0</v>
      </c>
      <c r="K200" s="114"/>
      <c r="L200" s="27"/>
      <c r="M200" s="115" t="s">
        <v>1</v>
      </c>
      <c r="N200" s="116" t="s">
        <v>39</v>
      </c>
      <c r="O200" s="117">
        <v>0.64100000000000001</v>
      </c>
      <c r="P200" s="117">
        <f t="shared" si="11"/>
        <v>0.64100000000000001</v>
      </c>
      <c r="Q200" s="117">
        <v>0</v>
      </c>
      <c r="R200" s="117">
        <f t="shared" si="12"/>
        <v>0</v>
      </c>
      <c r="S200" s="117">
        <v>0.1</v>
      </c>
      <c r="T200" s="118">
        <f t="shared" si="13"/>
        <v>0.1</v>
      </c>
      <c r="AR200" s="119" t="s">
        <v>149</v>
      </c>
      <c r="AT200" s="119" t="s">
        <v>145</v>
      </c>
      <c r="AU200" s="119" t="s">
        <v>84</v>
      </c>
      <c r="AY200" s="15" t="s">
        <v>142</v>
      </c>
      <c r="BE200" s="120">
        <f t="shared" si="14"/>
        <v>0</v>
      </c>
      <c r="BF200" s="120">
        <f t="shared" si="15"/>
        <v>0</v>
      </c>
      <c r="BG200" s="120">
        <f t="shared" si="16"/>
        <v>0</v>
      </c>
      <c r="BH200" s="120">
        <f t="shared" si="17"/>
        <v>0</v>
      </c>
      <c r="BI200" s="120">
        <f t="shared" si="18"/>
        <v>0</v>
      </c>
      <c r="BJ200" s="15" t="s">
        <v>82</v>
      </c>
      <c r="BK200" s="120">
        <f t="shared" si="19"/>
        <v>0</v>
      </c>
      <c r="BL200" s="15" t="s">
        <v>149</v>
      </c>
      <c r="BM200" s="119" t="s">
        <v>301</v>
      </c>
    </row>
    <row r="201" spans="2:65" s="425" customFormat="1" ht="22.9" customHeight="1">
      <c r="B201" s="424"/>
      <c r="D201" s="426" t="s">
        <v>73</v>
      </c>
      <c r="E201" s="427" t="s">
        <v>302</v>
      </c>
      <c r="F201" s="427" t="s">
        <v>303</v>
      </c>
      <c r="I201" s="440"/>
      <c r="J201" s="429">
        <f>SUM(J202:J205)</f>
        <v>0</v>
      </c>
      <c r="L201" s="424"/>
      <c r="M201" s="430"/>
      <c r="P201" s="431">
        <f>SUM(P202:P205)</f>
        <v>198.31331</v>
      </c>
      <c r="R201" s="431">
        <f>SUM(R202:R205)</f>
        <v>0</v>
      </c>
      <c r="T201" s="432">
        <f>SUM(T202:T205)</f>
        <v>0</v>
      </c>
      <c r="AR201" s="426" t="s">
        <v>82</v>
      </c>
      <c r="AT201" s="433" t="s">
        <v>73</v>
      </c>
      <c r="AU201" s="433" t="s">
        <v>82</v>
      </c>
      <c r="AY201" s="426" t="s">
        <v>142</v>
      </c>
      <c r="BK201" s="434">
        <f>SUM(BK202:BK205)</f>
        <v>0</v>
      </c>
    </row>
    <row r="202" spans="2:65" s="1" customFormat="1" ht="24.2" customHeight="1">
      <c r="B202" s="108"/>
      <c r="C202" s="109">
        <v>36</v>
      </c>
      <c r="D202" s="109" t="s">
        <v>145</v>
      </c>
      <c r="E202" s="110" t="s">
        <v>305</v>
      </c>
      <c r="F202" s="111" t="s">
        <v>306</v>
      </c>
      <c r="G202" s="112" t="s">
        <v>307</v>
      </c>
      <c r="H202" s="113">
        <f>18.414+56</f>
        <v>74.414000000000001</v>
      </c>
      <c r="I202" s="437"/>
      <c r="J202" s="172">
        <f>ROUND(I202*H202,2)</f>
        <v>0</v>
      </c>
      <c r="K202" s="114"/>
      <c r="L202" s="27"/>
      <c r="M202" s="115" t="s">
        <v>1</v>
      </c>
      <c r="N202" s="116" t="s">
        <v>39</v>
      </c>
      <c r="O202" s="117">
        <v>2.42</v>
      </c>
      <c r="P202" s="117">
        <f>O202*H202</f>
        <v>180.08188000000001</v>
      </c>
      <c r="Q202" s="117">
        <v>0</v>
      </c>
      <c r="R202" s="117">
        <f>Q202*H202</f>
        <v>0</v>
      </c>
      <c r="S202" s="117">
        <v>0</v>
      </c>
      <c r="T202" s="118">
        <f>S202*H202</f>
        <v>0</v>
      </c>
      <c r="AR202" s="119" t="s">
        <v>149</v>
      </c>
      <c r="AT202" s="119" t="s">
        <v>145</v>
      </c>
      <c r="AU202" s="119" t="s">
        <v>84</v>
      </c>
      <c r="AY202" s="15" t="s">
        <v>142</v>
      </c>
      <c r="BE202" s="120">
        <f>IF(N202="základní",J202,0)</f>
        <v>0</v>
      </c>
      <c r="BF202" s="120">
        <f>IF(N202="snížená",J202,0)</f>
        <v>0</v>
      </c>
      <c r="BG202" s="120">
        <f>IF(N202="zákl. přenesená",J202,0)</f>
        <v>0</v>
      </c>
      <c r="BH202" s="120">
        <f>IF(N202="sníž. přenesená",J202,0)</f>
        <v>0</v>
      </c>
      <c r="BI202" s="120">
        <f>IF(N202="nulová",J202,0)</f>
        <v>0</v>
      </c>
      <c r="BJ202" s="15" t="s">
        <v>82</v>
      </c>
      <c r="BK202" s="120">
        <f>ROUND(I202*H202,2)</f>
        <v>0</v>
      </c>
      <c r="BL202" s="15" t="s">
        <v>149</v>
      </c>
      <c r="BM202" s="119" t="s">
        <v>308</v>
      </c>
    </row>
    <row r="203" spans="2:65" s="1" customFormat="1" ht="24.2" customHeight="1">
      <c r="B203" s="108"/>
      <c r="C203" s="109">
        <v>37</v>
      </c>
      <c r="D203" s="109" t="s">
        <v>145</v>
      </c>
      <c r="E203" s="110" t="s">
        <v>309</v>
      </c>
      <c r="F203" s="111" t="s">
        <v>310</v>
      </c>
      <c r="G203" s="112" t="s">
        <v>307</v>
      </c>
      <c r="H203" s="113">
        <v>74.414000000000001</v>
      </c>
      <c r="I203" s="437"/>
      <c r="J203" s="172">
        <f>ROUND(I203*H203,2)</f>
        <v>0</v>
      </c>
      <c r="K203" s="114"/>
      <c r="L203" s="27"/>
      <c r="M203" s="115" t="s">
        <v>1</v>
      </c>
      <c r="N203" s="116" t="s">
        <v>39</v>
      </c>
      <c r="O203" s="117">
        <v>0.125</v>
      </c>
      <c r="P203" s="117">
        <f>O203*H203</f>
        <v>9.3017500000000002</v>
      </c>
      <c r="Q203" s="117">
        <v>0</v>
      </c>
      <c r="R203" s="117">
        <f>Q203*H203</f>
        <v>0</v>
      </c>
      <c r="S203" s="117">
        <v>0</v>
      </c>
      <c r="T203" s="118">
        <f>S203*H203</f>
        <v>0</v>
      </c>
      <c r="AR203" s="119" t="s">
        <v>149</v>
      </c>
      <c r="AT203" s="119" t="s">
        <v>145</v>
      </c>
      <c r="AU203" s="119" t="s">
        <v>84</v>
      </c>
      <c r="AY203" s="15" t="s">
        <v>142</v>
      </c>
      <c r="BE203" s="120">
        <f>IF(N203="základní",J203,0)</f>
        <v>0</v>
      </c>
      <c r="BF203" s="120">
        <f>IF(N203="snížená",J203,0)</f>
        <v>0</v>
      </c>
      <c r="BG203" s="120">
        <f>IF(N203="zákl. přenesená",J203,0)</f>
        <v>0</v>
      </c>
      <c r="BH203" s="120">
        <f>IF(N203="sníž. přenesená",J203,0)</f>
        <v>0</v>
      </c>
      <c r="BI203" s="120">
        <f>IF(N203="nulová",J203,0)</f>
        <v>0</v>
      </c>
      <c r="BJ203" s="15" t="s">
        <v>82</v>
      </c>
      <c r="BK203" s="120">
        <f>ROUND(I203*H203,2)</f>
        <v>0</v>
      </c>
      <c r="BL203" s="15" t="s">
        <v>149</v>
      </c>
      <c r="BM203" s="119" t="s">
        <v>311</v>
      </c>
    </row>
    <row r="204" spans="2:65" s="1" customFormat="1" ht="24.2" customHeight="1">
      <c r="B204" s="108"/>
      <c r="C204" s="109">
        <v>38</v>
      </c>
      <c r="D204" s="109" t="s">
        <v>145</v>
      </c>
      <c r="E204" s="110" t="s">
        <v>312</v>
      </c>
      <c r="F204" s="111" t="s">
        <v>313</v>
      </c>
      <c r="G204" s="112" t="s">
        <v>307</v>
      </c>
      <c r="H204" s="113">
        <f>+H203*20</f>
        <v>1488.28</v>
      </c>
      <c r="I204" s="437"/>
      <c r="J204" s="172">
        <f>ROUND(I204*H204,2)</f>
        <v>0</v>
      </c>
      <c r="K204" s="114"/>
      <c r="L204" s="27"/>
      <c r="M204" s="115" t="s">
        <v>1</v>
      </c>
      <c r="N204" s="116" t="s">
        <v>39</v>
      </c>
      <c r="O204" s="117">
        <v>6.0000000000000001E-3</v>
      </c>
      <c r="P204" s="117">
        <f>O204*H204</f>
        <v>8.9296799999999994</v>
      </c>
      <c r="Q204" s="117">
        <v>0</v>
      </c>
      <c r="R204" s="117">
        <f>Q204*H204</f>
        <v>0</v>
      </c>
      <c r="S204" s="117">
        <v>0</v>
      </c>
      <c r="T204" s="118">
        <f>S204*H204</f>
        <v>0</v>
      </c>
      <c r="AR204" s="119" t="s">
        <v>149</v>
      </c>
      <c r="AT204" s="119" t="s">
        <v>145</v>
      </c>
      <c r="AU204" s="119" t="s">
        <v>84</v>
      </c>
      <c r="AY204" s="15" t="s">
        <v>142</v>
      </c>
      <c r="BE204" s="120">
        <f>IF(N204="základní",J204,0)</f>
        <v>0</v>
      </c>
      <c r="BF204" s="120">
        <f>IF(N204="snížená",J204,0)</f>
        <v>0</v>
      </c>
      <c r="BG204" s="120">
        <f>IF(N204="zákl. přenesená",J204,0)</f>
        <v>0</v>
      </c>
      <c r="BH204" s="120">
        <f>IF(N204="sníž. přenesená",J204,0)</f>
        <v>0</v>
      </c>
      <c r="BI204" s="120">
        <f>IF(N204="nulová",J204,0)</f>
        <v>0</v>
      </c>
      <c r="BJ204" s="15" t="s">
        <v>82</v>
      </c>
      <c r="BK204" s="120">
        <f>ROUND(I204*H204,2)</f>
        <v>0</v>
      </c>
      <c r="BL204" s="15" t="s">
        <v>149</v>
      </c>
      <c r="BM204" s="119" t="s">
        <v>314</v>
      </c>
    </row>
    <row r="205" spans="2:65" s="1" customFormat="1" ht="44.25" customHeight="1">
      <c r="B205" s="108"/>
      <c r="C205" s="109">
        <v>39</v>
      </c>
      <c r="D205" s="109" t="s">
        <v>145</v>
      </c>
      <c r="E205" s="110" t="s">
        <v>316</v>
      </c>
      <c r="F205" s="111" t="s">
        <v>317</v>
      </c>
      <c r="G205" s="112" t="s">
        <v>307</v>
      </c>
      <c r="H205" s="113">
        <v>74.414000000000001</v>
      </c>
      <c r="I205" s="437"/>
      <c r="J205" s="172">
        <f>ROUND(I205*H205,2)</f>
        <v>0</v>
      </c>
      <c r="K205" s="114"/>
      <c r="L205" s="27"/>
      <c r="M205" s="115" t="s">
        <v>1</v>
      </c>
      <c r="N205" s="116" t="s">
        <v>39</v>
      </c>
      <c r="O205" s="117">
        <v>0</v>
      </c>
      <c r="P205" s="117">
        <f>O205*H205</f>
        <v>0</v>
      </c>
      <c r="Q205" s="117">
        <v>0</v>
      </c>
      <c r="R205" s="117">
        <f>Q205*H205</f>
        <v>0</v>
      </c>
      <c r="S205" s="117">
        <v>0</v>
      </c>
      <c r="T205" s="118">
        <f>S205*H205</f>
        <v>0</v>
      </c>
      <c r="AR205" s="119" t="s">
        <v>149</v>
      </c>
      <c r="AT205" s="119" t="s">
        <v>145</v>
      </c>
      <c r="AU205" s="119" t="s">
        <v>84</v>
      </c>
      <c r="AY205" s="15" t="s">
        <v>142</v>
      </c>
      <c r="BE205" s="120">
        <f>IF(N205="základní",J205,0)</f>
        <v>0</v>
      </c>
      <c r="BF205" s="120">
        <f>IF(N205="snížená",J205,0)</f>
        <v>0</v>
      </c>
      <c r="BG205" s="120">
        <f>IF(N205="zákl. přenesená",J205,0)</f>
        <v>0</v>
      </c>
      <c r="BH205" s="120">
        <f>IF(N205="sníž. přenesená",J205,0)</f>
        <v>0</v>
      </c>
      <c r="BI205" s="120">
        <f>IF(N205="nulová",J205,0)</f>
        <v>0</v>
      </c>
      <c r="BJ205" s="15" t="s">
        <v>82</v>
      </c>
      <c r="BK205" s="120">
        <f>ROUND(I205*H205,2)</f>
        <v>0</v>
      </c>
      <c r="BL205" s="15" t="s">
        <v>149</v>
      </c>
      <c r="BM205" s="119" t="s">
        <v>318</v>
      </c>
    </row>
    <row r="206" spans="2:65" s="425" customFormat="1" ht="22.9" customHeight="1">
      <c r="B206" s="424"/>
      <c r="D206" s="426" t="s">
        <v>73</v>
      </c>
      <c r="E206" s="427" t="s">
        <v>319</v>
      </c>
      <c r="F206" s="427" t="s">
        <v>320</v>
      </c>
      <c r="I206" s="440"/>
      <c r="J206" s="429">
        <f>+J207</f>
        <v>0</v>
      </c>
      <c r="L206" s="424"/>
      <c r="M206" s="430"/>
      <c r="P206" s="431">
        <f>P207</f>
        <v>8.8308180000000007</v>
      </c>
      <c r="R206" s="431">
        <f>R207</f>
        <v>0</v>
      </c>
      <c r="T206" s="432">
        <f>T207</f>
        <v>0</v>
      </c>
      <c r="AR206" s="426" t="s">
        <v>82</v>
      </c>
      <c r="AT206" s="433" t="s">
        <v>73</v>
      </c>
      <c r="AU206" s="433" t="s">
        <v>82</v>
      </c>
      <c r="AY206" s="426" t="s">
        <v>142</v>
      </c>
      <c r="BK206" s="434">
        <f>BK207</f>
        <v>0</v>
      </c>
    </row>
    <row r="207" spans="2:65" s="1" customFormat="1" ht="16.5" customHeight="1">
      <c r="B207" s="108"/>
      <c r="C207" s="109">
        <v>40</v>
      </c>
      <c r="D207" s="109" t="s">
        <v>145</v>
      </c>
      <c r="E207" s="110" t="s">
        <v>321</v>
      </c>
      <c r="F207" s="111" t="s">
        <v>322</v>
      </c>
      <c r="G207" s="112" t="s">
        <v>307</v>
      </c>
      <c r="H207" s="113">
        <v>11.589</v>
      </c>
      <c r="I207" s="437"/>
      <c r="J207" s="172">
        <f>ROUND(I207*H207,2)</f>
        <v>0</v>
      </c>
      <c r="K207" s="114"/>
      <c r="L207" s="27"/>
      <c r="M207" s="115" t="s">
        <v>1</v>
      </c>
      <c r="N207" s="116" t="s">
        <v>39</v>
      </c>
      <c r="O207" s="117">
        <v>0.76200000000000001</v>
      </c>
      <c r="P207" s="117">
        <f>O207*H207</f>
        <v>8.8308180000000007</v>
      </c>
      <c r="Q207" s="117">
        <v>0</v>
      </c>
      <c r="R207" s="117">
        <f>Q207*H207</f>
        <v>0</v>
      </c>
      <c r="S207" s="117">
        <v>0</v>
      </c>
      <c r="T207" s="118">
        <f>S207*H207</f>
        <v>0</v>
      </c>
      <c r="AR207" s="119" t="s">
        <v>149</v>
      </c>
      <c r="AT207" s="119" t="s">
        <v>145</v>
      </c>
      <c r="AU207" s="119" t="s">
        <v>84</v>
      </c>
      <c r="AY207" s="15" t="s">
        <v>142</v>
      </c>
      <c r="BE207" s="120">
        <f>IF(N207="základní",J207,0)</f>
        <v>0</v>
      </c>
      <c r="BF207" s="120">
        <f>IF(N207="snížená",J207,0)</f>
        <v>0</v>
      </c>
      <c r="BG207" s="120">
        <f>IF(N207="zákl. přenesená",J207,0)</f>
        <v>0</v>
      </c>
      <c r="BH207" s="120">
        <f>IF(N207="sníž. přenesená",J207,0)</f>
        <v>0</v>
      </c>
      <c r="BI207" s="120">
        <f>IF(N207="nulová",J207,0)</f>
        <v>0</v>
      </c>
      <c r="BJ207" s="15" t="s">
        <v>82</v>
      </c>
      <c r="BK207" s="120">
        <f>ROUND(I207*H207,2)</f>
        <v>0</v>
      </c>
      <c r="BL207" s="15" t="s">
        <v>149</v>
      </c>
      <c r="BM207" s="119" t="s">
        <v>323</v>
      </c>
    </row>
    <row r="208" spans="2:65" s="425" customFormat="1" ht="22.9" customHeight="1">
      <c r="B208" s="424"/>
      <c r="D208" s="426" t="s">
        <v>73</v>
      </c>
      <c r="E208" s="427" t="s">
        <v>324</v>
      </c>
      <c r="F208" s="427" t="s">
        <v>325</v>
      </c>
      <c r="I208" s="440"/>
      <c r="J208" s="429">
        <f>SUM(J209:J211)</f>
        <v>0</v>
      </c>
      <c r="L208" s="424"/>
      <c r="M208" s="430"/>
      <c r="P208" s="431">
        <f>SUM(P209:P211)</f>
        <v>5.0199999999999996</v>
      </c>
      <c r="R208" s="431">
        <f>SUM(R209:R211)</f>
        <v>9.9610000000000004E-2</v>
      </c>
      <c r="T208" s="432">
        <f>SUM(T209:T211)</f>
        <v>0</v>
      </c>
      <c r="AR208" s="426" t="s">
        <v>84</v>
      </c>
      <c r="AT208" s="433" t="s">
        <v>73</v>
      </c>
      <c r="AU208" s="433" t="s">
        <v>82</v>
      </c>
      <c r="AY208" s="426" t="s">
        <v>142</v>
      </c>
      <c r="BK208" s="434">
        <f>SUM(BK209:BK211)</f>
        <v>0</v>
      </c>
    </row>
    <row r="209" spans="2:65" s="1" customFormat="1" ht="24.2" customHeight="1">
      <c r="B209" s="108"/>
      <c r="C209" s="109">
        <v>41</v>
      </c>
      <c r="D209" s="109" t="s">
        <v>145</v>
      </c>
      <c r="E209" s="110" t="s">
        <v>326</v>
      </c>
      <c r="F209" s="111" t="s">
        <v>327</v>
      </c>
      <c r="G209" s="112" t="s">
        <v>148</v>
      </c>
      <c r="H209" s="113">
        <v>7</v>
      </c>
      <c r="I209" s="437"/>
      <c r="J209" s="172">
        <f>ROUND(I209*H209,2)</f>
        <v>0</v>
      </c>
      <c r="K209" s="114"/>
      <c r="L209" s="27"/>
      <c r="M209" s="115" t="s">
        <v>1</v>
      </c>
      <c r="N209" s="116" t="s">
        <v>39</v>
      </c>
      <c r="O209" s="117">
        <v>0.26400000000000001</v>
      </c>
      <c r="P209" s="117">
        <f>O209*H209</f>
        <v>1.8480000000000001</v>
      </c>
      <c r="Q209" s="117">
        <v>1.423E-2</v>
      </c>
      <c r="R209" s="117">
        <f>Q209*H209</f>
        <v>9.9610000000000004E-2</v>
      </c>
      <c r="S209" s="117">
        <v>0</v>
      </c>
      <c r="T209" s="118">
        <f>S209*H209</f>
        <v>0</v>
      </c>
      <c r="AR209" s="119" t="s">
        <v>230</v>
      </c>
      <c r="AT209" s="119" t="s">
        <v>145</v>
      </c>
      <c r="AU209" s="119" t="s">
        <v>84</v>
      </c>
      <c r="AY209" s="15" t="s">
        <v>142</v>
      </c>
      <c r="BE209" s="120">
        <f>IF(N209="základní",J209,0)</f>
        <v>0</v>
      </c>
      <c r="BF209" s="120">
        <f>IF(N209="snížená",J209,0)</f>
        <v>0</v>
      </c>
      <c r="BG209" s="120">
        <f>IF(N209="zákl. přenesená",J209,0)</f>
        <v>0</v>
      </c>
      <c r="BH209" s="120">
        <f>IF(N209="sníž. přenesená",J209,0)</f>
        <v>0</v>
      </c>
      <c r="BI209" s="120">
        <f>IF(N209="nulová",J209,0)</f>
        <v>0</v>
      </c>
      <c r="BJ209" s="15" t="s">
        <v>82</v>
      </c>
      <c r="BK209" s="120">
        <f>ROUND(I209*H209,2)</f>
        <v>0</v>
      </c>
      <c r="BL209" s="15" t="s">
        <v>230</v>
      </c>
      <c r="BM209" s="119" t="s">
        <v>328</v>
      </c>
    </row>
    <row r="210" spans="2:65" s="1" customFormat="1" ht="24.2" customHeight="1">
      <c r="B210" s="108"/>
      <c r="C210" s="109">
        <v>42</v>
      </c>
      <c r="D210" s="109" t="s">
        <v>145</v>
      </c>
      <c r="E210" s="110" t="s">
        <v>329</v>
      </c>
      <c r="F210" s="111" t="s">
        <v>330</v>
      </c>
      <c r="G210" s="112" t="s">
        <v>148</v>
      </c>
      <c r="H210" s="113">
        <v>7</v>
      </c>
      <c r="I210" s="437"/>
      <c r="J210" s="172">
        <f>ROUND(I210*H210,2)</f>
        <v>0</v>
      </c>
      <c r="K210" s="114"/>
      <c r="L210" s="27"/>
      <c r="M210" s="115" t="s">
        <v>1</v>
      </c>
      <c r="N210" s="116" t="s">
        <v>39</v>
      </c>
      <c r="O210" s="117">
        <v>0.20300000000000001</v>
      </c>
      <c r="P210" s="117">
        <f>O210*H210</f>
        <v>1.421</v>
      </c>
      <c r="Q210" s="117">
        <v>0</v>
      </c>
      <c r="R210" s="117">
        <f>Q210*H210</f>
        <v>0</v>
      </c>
      <c r="S210" s="117">
        <v>0</v>
      </c>
      <c r="T210" s="118">
        <f>S210*H210</f>
        <v>0</v>
      </c>
      <c r="AR210" s="119" t="s">
        <v>230</v>
      </c>
      <c r="AT210" s="119" t="s">
        <v>145</v>
      </c>
      <c r="AU210" s="119" t="s">
        <v>84</v>
      </c>
      <c r="AY210" s="15" t="s">
        <v>142</v>
      </c>
      <c r="BE210" s="120">
        <f>IF(N210="základní",J210,0)</f>
        <v>0</v>
      </c>
      <c r="BF210" s="120">
        <f>IF(N210="snížená",J210,0)</f>
        <v>0</v>
      </c>
      <c r="BG210" s="120">
        <f>IF(N210="zákl. přenesená",J210,0)</f>
        <v>0</v>
      </c>
      <c r="BH210" s="120">
        <f>IF(N210="sníž. přenesená",J210,0)</f>
        <v>0</v>
      </c>
      <c r="BI210" s="120">
        <f>IF(N210="nulová",J210,0)</f>
        <v>0</v>
      </c>
      <c r="BJ210" s="15" t="s">
        <v>82</v>
      </c>
      <c r="BK210" s="120">
        <f>ROUND(I210*H210,2)</f>
        <v>0</v>
      </c>
      <c r="BL210" s="15" t="s">
        <v>230</v>
      </c>
      <c r="BM210" s="119" t="s">
        <v>331</v>
      </c>
    </row>
    <row r="211" spans="2:65" s="1" customFormat="1" ht="24.2" customHeight="1">
      <c r="B211" s="108"/>
      <c r="C211" s="109">
        <v>43</v>
      </c>
      <c r="D211" s="109" t="s">
        <v>145</v>
      </c>
      <c r="E211" s="110" t="s">
        <v>332</v>
      </c>
      <c r="F211" s="111" t="s">
        <v>333</v>
      </c>
      <c r="G211" s="112" t="s">
        <v>198</v>
      </c>
      <c r="H211" s="113">
        <v>1</v>
      </c>
      <c r="I211" s="437"/>
      <c r="J211" s="172">
        <f>ROUND(I211*H211,2)</f>
        <v>0</v>
      </c>
      <c r="K211" s="114"/>
      <c r="L211" s="27"/>
      <c r="M211" s="115" t="s">
        <v>1</v>
      </c>
      <c r="N211" s="116" t="s">
        <v>39</v>
      </c>
      <c r="O211" s="117">
        <v>1.7509999999999999</v>
      </c>
      <c r="P211" s="117">
        <f>O211*H211</f>
        <v>1.7509999999999999</v>
      </c>
      <c r="Q211" s="117">
        <v>0</v>
      </c>
      <c r="R211" s="117">
        <f>Q211*H211</f>
        <v>0</v>
      </c>
      <c r="S211" s="117">
        <v>0</v>
      </c>
      <c r="T211" s="118">
        <f>S211*H211</f>
        <v>0</v>
      </c>
      <c r="AR211" s="119" t="s">
        <v>230</v>
      </c>
      <c r="AT211" s="119" t="s">
        <v>145</v>
      </c>
      <c r="AU211" s="119" t="s">
        <v>84</v>
      </c>
      <c r="AY211" s="15" t="s">
        <v>142</v>
      </c>
      <c r="BE211" s="120">
        <f>IF(N211="základní",J211,0)</f>
        <v>0</v>
      </c>
      <c r="BF211" s="120">
        <f>IF(N211="snížená",J211,0)</f>
        <v>0</v>
      </c>
      <c r="BG211" s="120">
        <f>IF(N211="zákl. přenesená",J211,0)</f>
        <v>0</v>
      </c>
      <c r="BH211" s="120">
        <f>IF(N211="sníž. přenesená",J211,0)</f>
        <v>0</v>
      </c>
      <c r="BI211" s="120">
        <f>IF(N211="nulová",J211,0)</f>
        <v>0</v>
      </c>
      <c r="BJ211" s="15" t="s">
        <v>82</v>
      </c>
      <c r="BK211" s="120">
        <f>ROUND(I211*H211,2)</f>
        <v>0</v>
      </c>
      <c r="BL211" s="15" t="s">
        <v>230</v>
      </c>
      <c r="BM211" s="119" t="s">
        <v>334</v>
      </c>
    </row>
    <row r="212" spans="2:65" s="425" customFormat="1" ht="22.9" customHeight="1">
      <c r="B212" s="424"/>
      <c r="D212" s="426" t="s">
        <v>73</v>
      </c>
      <c r="E212" s="427" t="s">
        <v>335</v>
      </c>
      <c r="F212" s="427" t="s">
        <v>1915</v>
      </c>
      <c r="I212" s="440"/>
      <c r="J212" s="429">
        <f>SUM(J213:J223)</f>
        <v>0</v>
      </c>
      <c r="L212" s="424"/>
      <c r="M212" s="430"/>
      <c r="P212" s="431">
        <f>SUM(P213:P223)</f>
        <v>87.433600000000013</v>
      </c>
      <c r="R212" s="431">
        <f>SUM(R213:R223)</f>
        <v>1.191492</v>
      </c>
      <c r="T212" s="432">
        <f>SUM(T213:T223)</f>
        <v>0</v>
      </c>
      <c r="AR212" s="426" t="s">
        <v>84</v>
      </c>
      <c r="AT212" s="433" t="s">
        <v>73</v>
      </c>
      <c r="AU212" s="433" t="s">
        <v>82</v>
      </c>
      <c r="AY212" s="426" t="s">
        <v>142</v>
      </c>
      <c r="BK212" s="434">
        <f>SUM(BK213:BK223)</f>
        <v>0</v>
      </c>
    </row>
    <row r="213" spans="2:65" s="1" customFormat="1" ht="24.2" customHeight="1">
      <c r="B213" s="108"/>
      <c r="C213" s="109">
        <v>44</v>
      </c>
      <c r="D213" s="109" t="s">
        <v>145</v>
      </c>
      <c r="E213" s="110" t="s">
        <v>337</v>
      </c>
      <c r="F213" s="111" t="s">
        <v>1944</v>
      </c>
      <c r="G213" s="112" t="s">
        <v>148</v>
      </c>
      <c r="H213" s="113">
        <v>4.8</v>
      </c>
      <c r="I213" s="437"/>
      <c r="J213" s="172">
        <f>ROUND(I213*H213,2)</f>
        <v>0</v>
      </c>
      <c r="K213" s="114"/>
      <c r="L213" s="27"/>
      <c r="M213" s="115" t="s">
        <v>1</v>
      </c>
      <c r="N213" s="116" t="s">
        <v>39</v>
      </c>
      <c r="O213" s="117">
        <v>1.042</v>
      </c>
      <c r="P213" s="117">
        <f>O213*H213</f>
        <v>5.0015999999999998</v>
      </c>
      <c r="Q213" s="117">
        <v>1.439E-2</v>
      </c>
      <c r="R213" s="117">
        <f>Q213*H213</f>
        <v>6.9071999999999995E-2</v>
      </c>
      <c r="S213" s="117">
        <v>0</v>
      </c>
      <c r="T213" s="118">
        <f>S213*H213</f>
        <v>0</v>
      </c>
      <c r="AR213" s="119" t="s">
        <v>230</v>
      </c>
      <c r="AT213" s="119" t="s">
        <v>145</v>
      </c>
      <c r="AU213" s="119" t="s">
        <v>84</v>
      </c>
      <c r="AY213" s="15" t="s">
        <v>142</v>
      </c>
      <c r="BE213" s="120">
        <f>IF(N213="základní",J213,0)</f>
        <v>0</v>
      </c>
      <c r="BF213" s="120">
        <f>IF(N213="snížená",J213,0)</f>
        <v>0</v>
      </c>
      <c r="BG213" s="120">
        <f>IF(N213="zákl. přenesená",J213,0)</f>
        <v>0</v>
      </c>
      <c r="BH213" s="120">
        <f>IF(N213="sníž. přenesená",J213,0)</f>
        <v>0</v>
      </c>
      <c r="BI213" s="120">
        <f>IF(N213="nulová",J213,0)</f>
        <v>0</v>
      </c>
      <c r="BJ213" s="15" t="s">
        <v>82</v>
      </c>
      <c r="BK213" s="120">
        <f>ROUND(I213*H213,2)</f>
        <v>0</v>
      </c>
      <c r="BL213" s="15" t="s">
        <v>230</v>
      </c>
      <c r="BM213" s="119" t="s">
        <v>338</v>
      </c>
    </row>
    <row r="214" spans="2:65" s="10" customFormat="1">
      <c r="B214" s="121"/>
      <c r="D214" s="122" t="s">
        <v>151</v>
      </c>
      <c r="E214" s="123" t="s">
        <v>1</v>
      </c>
      <c r="F214" s="124" t="s">
        <v>339</v>
      </c>
      <c r="H214" s="125">
        <v>4.8</v>
      </c>
      <c r="I214" s="173"/>
      <c r="J214" s="173"/>
      <c r="L214" s="121"/>
      <c r="M214" s="126"/>
      <c r="T214" s="127"/>
      <c r="AT214" s="123" t="s">
        <v>151</v>
      </c>
      <c r="AU214" s="123" t="s">
        <v>84</v>
      </c>
      <c r="AV214" s="10" t="s">
        <v>84</v>
      </c>
      <c r="AW214" s="10" t="s">
        <v>30</v>
      </c>
      <c r="AX214" s="10" t="s">
        <v>82</v>
      </c>
      <c r="AY214" s="123" t="s">
        <v>142</v>
      </c>
    </row>
    <row r="215" spans="2:65" s="1" customFormat="1" ht="24.2" customHeight="1">
      <c r="B215" s="108"/>
      <c r="C215" s="109">
        <v>45</v>
      </c>
      <c r="D215" s="109" t="s">
        <v>145</v>
      </c>
      <c r="E215" s="110" t="s">
        <v>340</v>
      </c>
      <c r="F215" s="111" t="s">
        <v>341</v>
      </c>
      <c r="G215" s="112" t="s">
        <v>148</v>
      </c>
      <c r="H215" s="113">
        <v>9</v>
      </c>
      <c r="I215" s="437"/>
      <c r="J215" s="172">
        <f>ROUND(I215*H215,2)</f>
        <v>0</v>
      </c>
      <c r="K215" s="114"/>
      <c r="L215" s="27"/>
      <c r="M215" s="115" t="s">
        <v>1</v>
      </c>
      <c r="N215" s="116" t="s">
        <v>39</v>
      </c>
      <c r="O215" s="117">
        <v>1.042</v>
      </c>
      <c r="P215" s="117">
        <f>O215*H215</f>
        <v>9.3780000000000001</v>
      </c>
      <c r="Q215" s="117">
        <v>1.439E-2</v>
      </c>
      <c r="R215" s="117">
        <f>Q215*H215</f>
        <v>0.12951000000000001</v>
      </c>
      <c r="S215" s="117">
        <v>0</v>
      </c>
      <c r="T215" s="118">
        <f>S215*H215</f>
        <v>0</v>
      </c>
      <c r="AR215" s="119" t="s">
        <v>230</v>
      </c>
      <c r="AT215" s="119" t="s">
        <v>145</v>
      </c>
      <c r="AU215" s="119" t="s">
        <v>84</v>
      </c>
      <c r="AY215" s="15" t="s">
        <v>142</v>
      </c>
      <c r="BE215" s="120">
        <f>IF(N215="základní",J215,0)</f>
        <v>0</v>
      </c>
      <c r="BF215" s="120">
        <f>IF(N215="snížená",J215,0)</f>
        <v>0</v>
      </c>
      <c r="BG215" s="120">
        <f>IF(N215="zákl. přenesená",J215,0)</f>
        <v>0</v>
      </c>
      <c r="BH215" s="120">
        <f>IF(N215="sníž. přenesená",J215,0)</f>
        <v>0</v>
      </c>
      <c r="BI215" s="120">
        <f>IF(N215="nulová",J215,0)</f>
        <v>0</v>
      </c>
      <c r="BJ215" s="15" t="s">
        <v>82</v>
      </c>
      <c r="BK215" s="120">
        <f>ROUND(I215*H215,2)</f>
        <v>0</v>
      </c>
      <c r="BL215" s="15" t="s">
        <v>230</v>
      </c>
      <c r="BM215" s="119" t="s">
        <v>342</v>
      </c>
    </row>
    <row r="216" spans="2:65" s="10" customFormat="1">
      <c r="B216" s="121"/>
      <c r="D216" s="122" t="s">
        <v>151</v>
      </c>
      <c r="E216" s="123" t="s">
        <v>1</v>
      </c>
      <c r="F216" s="124" t="s">
        <v>343</v>
      </c>
      <c r="H216" s="125">
        <v>9</v>
      </c>
      <c r="I216" s="173"/>
      <c r="J216" s="173"/>
      <c r="L216" s="121"/>
      <c r="M216" s="126"/>
      <c r="T216" s="127"/>
      <c r="AT216" s="123" t="s">
        <v>151</v>
      </c>
      <c r="AU216" s="123" t="s">
        <v>84</v>
      </c>
      <c r="AV216" s="10" t="s">
        <v>84</v>
      </c>
      <c r="AW216" s="10" t="s">
        <v>30</v>
      </c>
      <c r="AX216" s="10" t="s">
        <v>82</v>
      </c>
      <c r="AY216" s="123" t="s">
        <v>142</v>
      </c>
    </row>
    <row r="217" spans="2:65" s="1" customFormat="1" ht="16.5" customHeight="1">
      <c r="B217" s="108"/>
      <c r="C217" s="109">
        <v>46</v>
      </c>
      <c r="D217" s="109" t="s">
        <v>145</v>
      </c>
      <c r="E217" s="110" t="s">
        <v>344</v>
      </c>
      <c r="F217" s="418" t="s">
        <v>1920</v>
      </c>
      <c r="G217" s="112" t="s">
        <v>148</v>
      </c>
      <c r="H217" s="113">
        <v>45</v>
      </c>
      <c r="I217" s="437"/>
      <c r="J217" s="172">
        <f>ROUND(I217*H217,2)</f>
        <v>0</v>
      </c>
      <c r="K217" s="114"/>
      <c r="L217" s="27"/>
      <c r="M217" s="115" t="s">
        <v>1</v>
      </c>
      <c r="N217" s="116" t="s">
        <v>39</v>
      </c>
      <c r="O217" s="117">
        <v>1.042</v>
      </c>
      <c r="P217" s="117">
        <f>O217*H217</f>
        <v>46.89</v>
      </c>
      <c r="Q217" s="117">
        <v>1.439E-2</v>
      </c>
      <c r="R217" s="117">
        <f>Q217*H217</f>
        <v>0.64754999999999996</v>
      </c>
      <c r="S217" s="117">
        <v>0</v>
      </c>
      <c r="T217" s="118">
        <f>S217*H217</f>
        <v>0</v>
      </c>
      <c r="AR217" s="119" t="s">
        <v>230</v>
      </c>
      <c r="AT217" s="119" t="s">
        <v>145</v>
      </c>
      <c r="AU217" s="119" t="s">
        <v>84</v>
      </c>
      <c r="AY217" s="15" t="s">
        <v>142</v>
      </c>
      <c r="BE217" s="120">
        <f>IF(N217="základní",J217,0)</f>
        <v>0</v>
      </c>
      <c r="BF217" s="120">
        <f>IF(N217="snížená",J217,0)</f>
        <v>0</v>
      </c>
      <c r="BG217" s="120">
        <f>IF(N217="zákl. přenesená",J217,0)</f>
        <v>0</v>
      </c>
      <c r="BH217" s="120">
        <f>IF(N217="sníž. přenesená",J217,0)</f>
        <v>0</v>
      </c>
      <c r="BI217" s="120">
        <f>IF(N217="nulová",J217,0)</f>
        <v>0</v>
      </c>
      <c r="BJ217" s="15" t="s">
        <v>82</v>
      </c>
      <c r="BK217" s="120">
        <f>ROUND(I217*H217,2)</f>
        <v>0</v>
      </c>
      <c r="BL217" s="15" t="s">
        <v>230</v>
      </c>
      <c r="BM217" s="119" t="s">
        <v>346</v>
      </c>
    </row>
    <row r="218" spans="2:65" s="10" customFormat="1">
      <c r="B218" s="121"/>
      <c r="D218" s="122" t="s">
        <v>151</v>
      </c>
      <c r="E218" s="123" t="s">
        <v>1</v>
      </c>
      <c r="F218" s="124" t="s">
        <v>347</v>
      </c>
      <c r="H218" s="125">
        <v>30</v>
      </c>
      <c r="I218" s="173"/>
      <c r="J218" s="173"/>
      <c r="L218" s="121"/>
      <c r="M218" s="126"/>
      <c r="T218" s="127"/>
      <c r="AT218" s="123" t="s">
        <v>151</v>
      </c>
      <c r="AU218" s="123" t="s">
        <v>84</v>
      </c>
      <c r="AV218" s="10" t="s">
        <v>84</v>
      </c>
      <c r="AW218" s="10" t="s">
        <v>30</v>
      </c>
      <c r="AX218" s="10" t="s">
        <v>74</v>
      </c>
      <c r="AY218" s="123" t="s">
        <v>142</v>
      </c>
    </row>
    <row r="219" spans="2:65" s="10" customFormat="1">
      <c r="B219" s="121"/>
      <c r="D219" s="122" t="s">
        <v>151</v>
      </c>
      <c r="E219" s="123" t="s">
        <v>1</v>
      </c>
      <c r="F219" s="124" t="s">
        <v>348</v>
      </c>
      <c r="H219" s="125">
        <v>15</v>
      </c>
      <c r="I219" s="173"/>
      <c r="J219" s="173"/>
      <c r="L219" s="121"/>
      <c r="M219" s="126"/>
      <c r="T219" s="127"/>
      <c r="AT219" s="123" t="s">
        <v>151</v>
      </c>
      <c r="AU219" s="123" t="s">
        <v>84</v>
      </c>
      <c r="AV219" s="10" t="s">
        <v>84</v>
      </c>
      <c r="AW219" s="10" t="s">
        <v>30</v>
      </c>
      <c r="AX219" s="10" t="s">
        <v>74</v>
      </c>
      <c r="AY219" s="123" t="s">
        <v>142</v>
      </c>
    </row>
    <row r="220" spans="2:65" s="11" customFormat="1">
      <c r="B220" s="128"/>
      <c r="D220" s="122" t="s">
        <v>151</v>
      </c>
      <c r="E220" s="129" t="s">
        <v>1</v>
      </c>
      <c r="F220" s="130" t="s">
        <v>157</v>
      </c>
      <c r="H220" s="131">
        <v>45</v>
      </c>
      <c r="I220" s="174"/>
      <c r="J220" s="174"/>
      <c r="L220" s="128"/>
      <c r="M220" s="132"/>
      <c r="T220" s="133"/>
      <c r="AT220" s="129" t="s">
        <v>151</v>
      </c>
      <c r="AU220" s="129" t="s">
        <v>84</v>
      </c>
      <c r="AV220" s="11" t="s">
        <v>149</v>
      </c>
      <c r="AW220" s="11" t="s">
        <v>30</v>
      </c>
      <c r="AX220" s="11" t="s">
        <v>82</v>
      </c>
      <c r="AY220" s="129" t="s">
        <v>142</v>
      </c>
    </row>
    <row r="221" spans="2:65" s="1" customFormat="1" ht="33" customHeight="1">
      <c r="B221" s="108"/>
      <c r="C221" s="109">
        <v>47</v>
      </c>
      <c r="D221" s="109" t="s">
        <v>145</v>
      </c>
      <c r="E221" s="110" t="s">
        <v>349</v>
      </c>
      <c r="F221" s="111" t="s">
        <v>350</v>
      </c>
      <c r="G221" s="112" t="s">
        <v>148</v>
      </c>
      <c r="H221" s="113">
        <v>24</v>
      </c>
      <c r="I221" s="437"/>
      <c r="J221" s="172">
        <f>ROUND(I221*H221,2)</f>
        <v>0</v>
      </c>
      <c r="K221" s="114"/>
      <c r="L221" s="27"/>
      <c r="M221" s="115" t="s">
        <v>1</v>
      </c>
      <c r="N221" s="116" t="s">
        <v>39</v>
      </c>
      <c r="O221" s="117">
        <v>1.042</v>
      </c>
      <c r="P221" s="117">
        <f>O221*H221</f>
        <v>25.008000000000003</v>
      </c>
      <c r="Q221" s="117">
        <v>1.439E-2</v>
      </c>
      <c r="R221" s="117">
        <f>Q221*H221</f>
        <v>0.34536</v>
      </c>
      <c r="S221" s="117">
        <v>0</v>
      </c>
      <c r="T221" s="118">
        <f>S221*H221</f>
        <v>0</v>
      </c>
      <c r="AR221" s="119" t="s">
        <v>230</v>
      </c>
      <c r="AT221" s="119" t="s">
        <v>145</v>
      </c>
      <c r="AU221" s="119" t="s">
        <v>84</v>
      </c>
      <c r="AY221" s="15" t="s">
        <v>142</v>
      </c>
      <c r="BE221" s="120">
        <f>IF(N221="základní",J221,0)</f>
        <v>0</v>
      </c>
      <c r="BF221" s="120">
        <f>IF(N221="snížená",J221,0)</f>
        <v>0</v>
      </c>
      <c r="BG221" s="120">
        <f>IF(N221="zákl. přenesená",J221,0)</f>
        <v>0</v>
      </c>
      <c r="BH221" s="120">
        <f>IF(N221="sníž. přenesená",J221,0)</f>
        <v>0</v>
      </c>
      <c r="BI221" s="120">
        <f>IF(N221="nulová",J221,0)</f>
        <v>0</v>
      </c>
      <c r="BJ221" s="15" t="s">
        <v>82</v>
      </c>
      <c r="BK221" s="120">
        <f>ROUND(I221*H221,2)</f>
        <v>0</v>
      </c>
      <c r="BL221" s="15" t="s">
        <v>230</v>
      </c>
      <c r="BM221" s="119" t="s">
        <v>351</v>
      </c>
    </row>
    <row r="222" spans="2:65" s="10" customFormat="1">
      <c r="B222" s="121"/>
      <c r="D222" s="122" t="s">
        <v>151</v>
      </c>
      <c r="E222" s="123" t="s">
        <v>1</v>
      </c>
      <c r="F222" s="124" t="s">
        <v>352</v>
      </c>
      <c r="H222" s="125">
        <v>24</v>
      </c>
      <c r="I222" s="173"/>
      <c r="J222" s="173"/>
      <c r="L222" s="121"/>
      <c r="M222" s="126"/>
      <c r="T222" s="127"/>
      <c r="AT222" s="123" t="s">
        <v>151</v>
      </c>
      <c r="AU222" s="123" t="s">
        <v>84</v>
      </c>
      <c r="AV222" s="10" t="s">
        <v>84</v>
      </c>
      <c r="AW222" s="10" t="s">
        <v>30</v>
      </c>
      <c r="AX222" s="10" t="s">
        <v>82</v>
      </c>
      <c r="AY222" s="123" t="s">
        <v>142</v>
      </c>
    </row>
    <row r="223" spans="2:65" s="1" customFormat="1" ht="21.75" customHeight="1">
      <c r="B223" s="108"/>
      <c r="C223" s="109">
        <v>48</v>
      </c>
      <c r="D223" s="109" t="s">
        <v>145</v>
      </c>
      <c r="E223" s="110" t="s">
        <v>353</v>
      </c>
      <c r="F223" s="111" t="s">
        <v>354</v>
      </c>
      <c r="G223" s="112" t="s">
        <v>198</v>
      </c>
      <c r="H223" s="113">
        <v>1</v>
      </c>
      <c r="I223" s="437"/>
      <c r="J223" s="172">
        <f>ROUND(I223*H223,2)</f>
        <v>0</v>
      </c>
      <c r="K223" s="114"/>
      <c r="L223" s="27"/>
      <c r="M223" s="115" t="s">
        <v>1</v>
      </c>
      <c r="N223" s="116" t="s">
        <v>39</v>
      </c>
      <c r="O223" s="117">
        <v>1.1559999999999999</v>
      </c>
      <c r="P223" s="117">
        <f>O223*H223</f>
        <v>1.1559999999999999</v>
      </c>
      <c r="Q223" s="117">
        <v>0</v>
      </c>
      <c r="R223" s="117">
        <f>Q223*H223</f>
        <v>0</v>
      </c>
      <c r="S223" s="117">
        <v>0</v>
      </c>
      <c r="T223" s="118">
        <f>S223*H223</f>
        <v>0</v>
      </c>
      <c r="AR223" s="119" t="s">
        <v>230</v>
      </c>
      <c r="AT223" s="119" t="s">
        <v>145</v>
      </c>
      <c r="AU223" s="119" t="s">
        <v>84</v>
      </c>
      <c r="AY223" s="15" t="s">
        <v>142</v>
      </c>
      <c r="BE223" s="120">
        <f>IF(N223="základní",J223,0)</f>
        <v>0</v>
      </c>
      <c r="BF223" s="120">
        <f>IF(N223="snížená",J223,0)</f>
        <v>0</v>
      </c>
      <c r="BG223" s="120">
        <f>IF(N223="zákl. přenesená",J223,0)</f>
        <v>0</v>
      </c>
      <c r="BH223" s="120">
        <f>IF(N223="sníž. přenesená",J223,0)</f>
        <v>0</v>
      </c>
      <c r="BI223" s="120">
        <f>IF(N223="nulová",J223,0)</f>
        <v>0</v>
      </c>
      <c r="BJ223" s="15" t="s">
        <v>82</v>
      </c>
      <c r="BK223" s="120">
        <f>ROUND(I223*H223,2)</f>
        <v>0</v>
      </c>
      <c r="BL223" s="15" t="s">
        <v>230</v>
      </c>
      <c r="BM223" s="119" t="s">
        <v>355</v>
      </c>
    </row>
    <row r="224" spans="2:65" s="425" customFormat="1" ht="22.9" customHeight="1">
      <c r="B224" s="424"/>
      <c r="D224" s="426" t="s">
        <v>73</v>
      </c>
      <c r="E224" s="427" t="s">
        <v>356</v>
      </c>
      <c r="F224" s="427" t="s">
        <v>357</v>
      </c>
      <c r="I224" s="440"/>
      <c r="J224" s="429">
        <f>SUM(J225:J229)</f>
        <v>0</v>
      </c>
      <c r="L224" s="424"/>
      <c r="M224" s="430"/>
      <c r="P224" s="431">
        <f>SUM(P225:P229)</f>
        <v>12.463012000000001</v>
      </c>
      <c r="R224" s="431">
        <f>SUM(R225:R229)</f>
        <v>7.5634999999999994E-2</v>
      </c>
      <c r="T224" s="432">
        <f>SUM(T225:T229)</f>
        <v>0</v>
      </c>
      <c r="AR224" s="426" t="s">
        <v>84</v>
      </c>
      <c r="AT224" s="433" t="s">
        <v>73</v>
      </c>
      <c r="AU224" s="433" t="s">
        <v>82</v>
      </c>
      <c r="AY224" s="426" t="s">
        <v>142</v>
      </c>
      <c r="BK224" s="434">
        <f>SUM(BK225:BK229)</f>
        <v>0</v>
      </c>
    </row>
    <row r="225" spans="2:65" s="1" customFormat="1" ht="24.2" customHeight="1">
      <c r="B225" s="108"/>
      <c r="C225" s="109">
        <v>49</v>
      </c>
      <c r="D225" s="109" t="s">
        <v>145</v>
      </c>
      <c r="E225" s="110" t="s">
        <v>358</v>
      </c>
      <c r="F225" s="111" t="s">
        <v>359</v>
      </c>
      <c r="G225" s="112" t="s">
        <v>160</v>
      </c>
      <c r="H225" s="113">
        <v>7</v>
      </c>
      <c r="I225" s="437"/>
      <c r="J225" s="172">
        <f>ROUND(I225*H225,2)</f>
        <v>0</v>
      </c>
      <c r="K225" s="114"/>
      <c r="L225" s="27"/>
      <c r="M225" s="115" t="s">
        <v>1</v>
      </c>
      <c r="N225" s="116" t="s">
        <v>39</v>
      </c>
      <c r="O225" s="117">
        <v>0.34100000000000003</v>
      </c>
      <c r="P225" s="117">
        <f>O225*H225</f>
        <v>2.387</v>
      </c>
      <c r="Q225" s="117">
        <v>3.5799999999999998E-3</v>
      </c>
      <c r="R225" s="117">
        <f>Q225*H225</f>
        <v>2.5059999999999999E-2</v>
      </c>
      <c r="S225" s="117">
        <v>0</v>
      </c>
      <c r="T225" s="118">
        <f>S225*H225</f>
        <v>0</v>
      </c>
      <c r="AR225" s="119" t="s">
        <v>230</v>
      </c>
      <c r="AT225" s="119" t="s">
        <v>145</v>
      </c>
      <c r="AU225" s="119" t="s">
        <v>84</v>
      </c>
      <c r="AY225" s="15" t="s">
        <v>142</v>
      </c>
      <c r="BE225" s="120">
        <f>IF(N225="základní",J225,0)</f>
        <v>0</v>
      </c>
      <c r="BF225" s="120">
        <f>IF(N225="snížená",J225,0)</f>
        <v>0</v>
      </c>
      <c r="BG225" s="120">
        <f>IF(N225="zákl. přenesená",J225,0)</f>
        <v>0</v>
      </c>
      <c r="BH225" s="120">
        <f>IF(N225="sníž. přenesená",J225,0)</f>
        <v>0</v>
      </c>
      <c r="BI225" s="120">
        <f>IF(N225="nulová",J225,0)</f>
        <v>0</v>
      </c>
      <c r="BJ225" s="15" t="s">
        <v>82</v>
      </c>
      <c r="BK225" s="120">
        <f>ROUND(I225*H225,2)</f>
        <v>0</v>
      </c>
      <c r="BL225" s="15" t="s">
        <v>230</v>
      </c>
      <c r="BM225" s="119" t="s">
        <v>360</v>
      </c>
    </row>
    <row r="226" spans="2:65" s="1" customFormat="1" ht="24.2" customHeight="1">
      <c r="B226" s="108"/>
      <c r="C226" s="109">
        <v>50</v>
      </c>
      <c r="D226" s="109" t="s">
        <v>145</v>
      </c>
      <c r="E226" s="110" t="s">
        <v>361</v>
      </c>
      <c r="F226" s="111" t="s">
        <v>362</v>
      </c>
      <c r="G226" s="112" t="s">
        <v>160</v>
      </c>
      <c r="H226" s="113">
        <v>7</v>
      </c>
      <c r="I226" s="437"/>
      <c r="J226" s="172">
        <f>ROUND(I226*H226,2)</f>
        <v>0</v>
      </c>
      <c r="K226" s="114"/>
      <c r="L226" s="27"/>
      <c r="M226" s="115" t="s">
        <v>1</v>
      </c>
      <c r="N226" s="116" t="s">
        <v>39</v>
      </c>
      <c r="O226" s="117">
        <v>1.1950000000000001</v>
      </c>
      <c r="P226" s="117">
        <f>O226*H226</f>
        <v>8.3650000000000002</v>
      </c>
      <c r="Q226" s="117">
        <v>5.7400000000000003E-3</v>
      </c>
      <c r="R226" s="117">
        <f>Q226*H226</f>
        <v>4.018E-2</v>
      </c>
      <c r="S226" s="117">
        <v>0</v>
      </c>
      <c r="T226" s="118">
        <f>S226*H226</f>
        <v>0</v>
      </c>
      <c r="AR226" s="119" t="s">
        <v>230</v>
      </c>
      <c r="AT226" s="119" t="s">
        <v>145</v>
      </c>
      <c r="AU226" s="119" t="s">
        <v>84</v>
      </c>
      <c r="AY226" s="15" t="s">
        <v>142</v>
      </c>
      <c r="BE226" s="120">
        <f>IF(N226="základní",J226,0)</f>
        <v>0</v>
      </c>
      <c r="BF226" s="120">
        <f>IF(N226="snížená",J226,0)</f>
        <v>0</v>
      </c>
      <c r="BG226" s="120">
        <f>IF(N226="zákl. přenesená",J226,0)</f>
        <v>0</v>
      </c>
      <c r="BH226" s="120">
        <f>IF(N226="sníž. přenesená",J226,0)</f>
        <v>0</v>
      </c>
      <c r="BI226" s="120">
        <f>IF(N226="nulová",J226,0)</f>
        <v>0</v>
      </c>
      <c r="BJ226" s="15" t="s">
        <v>82</v>
      </c>
      <c r="BK226" s="120">
        <f>ROUND(I226*H226,2)</f>
        <v>0</v>
      </c>
      <c r="BL226" s="15" t="s">
        <v>230</v>
      </c>
      <c r="BM226" s="119" t="s">
        <v>363</v>
      </c>
    </row>
    <row r="227" spans="2:65" s="1" customFormat="1" ht="24.2" customHeight="1">
      <c r="B227" s="108"/>
      <c r="C227" s="109">
        <v>51</v>
      </c>
      <c r="D227" s="109" t="s">
        <v>145</v>
      </c>
      <c r="E227" s="110" t="s">
        <v>364</v>
      </c>
      <c r="F227" s="111" t="s">
        <v>365</v>
      </c>
      <c r="G227" s="112" t="s">
        <v>160</v>
      </c>
      <c r="H227" s="113">
        <v>2.5</v>
      </c>
      <c r="I227" s="437"/>
      <c r="J227" s="172">
        <f>ROUND(I227*H227,2)</f>
        <v>0</v>
      </c>
      <c r="K227" s="114"/>
      <c r="L227" s="27"/>
      <c r="M227" s="115" t="s">
        <v>1</v>
      </c>
      <c r="N227" s="116" t="s">
        <v>39</v>
      </c>
      <c r="O227" s="117">
        <v>0.33400000000000002</v>
      </c>
      <c r="P227" s="117">
        <f>O227*H227</f>
        <v>0.83500000000000008</v>
      </c>
      <c r="Q227" s="117">
        <v>2.8300000000000001E-3</v>
      </c>
      <c r="R227" s="117">
        <f>Q227*H227</f>
        <v>7.0749999999999997E-3</v>
      </c>
      <c r="S227" s="117">
        <v>0</v>
      </c>
      <c r="T227" s="118">
        <f>S227*H227</f>
        <v>0</v>
      </c>
      <c r="AR227" s="119" t="s">
        <v>230</v>
      </c>
      <c r="AT227" s="119" t="s">
        <v>145</v>
      </c>
      <c r="AU227" s="119" t="s">
        <v>84</v>
      </c>
      <c r="AY227" s="15" t="s">
        <v>142</v>
      </c>
      <c r="BE227" s="120">
        <f>IF(N227="základní",J227,0)</f>
        <v>0</v>
      </c>
      <c r="BF227" s="120">
        <f>IF(N227="snížená",J227,0)</f>
        <v>0</v>
      </c>
      <c r="BG227" s="120">
        <f>IF(N227="zákl. přenesená",J227,0)</f>
        <v>0</v>
      </c>
      <c r="BH227" s="120">
        <f>IF(N227="sníž. přenesená",J227,0)</f>
        <v>0</v>
      </c>
      <c r="BI227" s="120">
        <f>IF(N227="nulová",J227,0)</f>
        <v>0</v>
      </c>
      <c r="BJ227" s="15" t="s">
        <v>82</v>
      </c>
      <c r="BK227" s="120">
        <f>ROUND(I227*H227,2)</f>
        <v>0</v>
      </c>
      <c r="BL227" s="15" t="s">
        <v>230</v>
      </c>
      <c r="BM227" s="119" t="s">
        <v>366</v>
      </c>
    </row>
    <row r="228" spans="2:65" s="1" customFormat="1" ht="16.5" customHeight="1">
      <c r="B228" s="108"/>
      <c r="C228" s="109">
        <v>52</v>
      </c>
      <c r="D228" s="109" t="s">
        <v>145</v>
      </c>
      <c r="E228" s="110" t="s">
        <v>367</v>
      </c>
      <c r="F228" s="111" t="s">
        <v>368</v>
      </c>
      <c r="G228" s="112" t="s">
        <v>198</v>
      </c>
      <c r="H228" s="113">
        <v>1</v>
      </c>
      <c r="I228" s="437"/>
      <c r="J228" s="172">
        <f>ROUND(I228*H228,2)</f>
        <v>0</v>
      </c>
      <c r="K228" s="114"/>
      <c r="L228" s="27"/>
      <c r="M228" s="115" t="s">
        <v>1</v>
      </c>
      <c r="N228" s="116" t="s">
        <v>39</v>
      </c>
      <c r="O228" s="117">
        <v>0.51600000000000001</v>
      </c>
      <c r="P228" s="117">
        <f>O228*H228</f>
        <v>0.51600000000000001</v>
      </c>
      <c r="Q228" s="117">
        <v>3.32E-3</v>
      </c>
      <c r="R228" s="117">
        <f>Q228*H228</f>
        <v>3.32E-3</v>
      </c>
      <c r="S228" s="117">
        <v>0</v>
      </c>
      <c r="T228" s="118">
        <f>S228*H228</f>
        <v>0</v>
      </c>
      <c r="AR228" s="119" t="s">
        <v>230</v>
      </c>
      <c r="AT228" s="119" t="s">
        <v>145</v>
      </c>
      <c r="AU228" s="119" t="s">
        <v>84</v>
      </c>
      <c r="AY228" s="15" t="s">
        <v>142</v>
      </c>
      <c r="BE228" s="120">
        <f>IF(N228="základní",J228,0)</f>
        <v>0</v>
      </c>
      <c r="BF228" s="120">
        <f>IF(N228="snížená",J228,0)</f>
        <v>0</v>
      </c>
      <c r="BG228" s="120">
        <f>IF(N228="zákl. přenesená",J228,0)</f>
        <v>0</v>
      </c>
      <c r="BH228" s="120">
        <f>IF(N228="sníž. přenesená",J228,0)</f>
        <v>0</v>
      </c>
      <c r="BI228" s="120">
        <f>IF(N228="nulová",J228,0)</f>
        <v>0</v>
      </c>
      <c r="BJ228" s="15" t="s">
        <v>82</v>
      </c>
      <c r="BK228" s="120">
        <f>ROUND(I228*H228,2)</f>
        <v>0</v>
      </c>
      <c r="BL228" s="15" t="s">
        <v>230</v>
      </c>
      <c r="BM228" s="119" t="s">
        <v>369</v>
      </c>
    </row>
    <row r="229" spans="2:65" s="1" customFormat="1" ht="24.2" customHeight="1">
      <c r="B229" s="108"/>
      <c r="C229" s="109">
        <v>53</v>
      </c>
      <c r="D229" s="109" t="s">
        <v>145</v>
      </c>
      <c r="E229" s="110" t="s">
        <v>370</v>
      </c>
      <c r="F229" s="111" t="s">
        <v>371</v>
      </c>
      <c r="G229" s="112" t="s">
        <v>307</v>
      </c>
      <c r="H229" s="113">
        <v>7.5999999999999998E-2</v>
      </c>
      <c r="I229" s="437"/>
      <c r="J229" s="172">
        <f>ROUND(I229*H229,2)</f>
        <v>0</v>
      </c>
      <c r="K229" s="114"/>
      <c r="L229" s="27"/>
      <c r="M229" s="115" t="s">
        <v>1</v>
      </c>
      <c r="N229" s="116" t="s">
        <v>39</v>
      </c>
      <c r="O229" s="117">
        <v>4.7370000000000001</v>
      </c>
      <c r="P229" s="117">
        <f>O229*H229</f>
        <v>0.360012</v>
      </c>
      <c r="Q229" s="117">
        <v>0</v>
      </c>
      <c r="R229" s="117">
        <f>Q229*H229</f>
        <v>0</v>
      </c>
      <c r="S229" s="117">
        <v>0</v>
      </c>
      <c r="T229" s="118">
        <f>S229*H229</f>
        <v>0</v>
      </c>
      <c r="AR229" s="119" t="s">
        <v>230</v>
      </c>
      <c r="AT229" s="119" t="s">
        <v>145</v>
      </c>
      <c r="AU229" s="119" t="s">
        <v>84</v>
      </c>
      <c r="AY229" s="15" t="s">
        <v>142</v>
      </c>
      <c r="BE229" s="120">
        <f>IF(N229="základní",J229,0)</f>
        <v>0</v>
      </c>
      <c r="BF229" s="120">
        <f>IF(N229="snížená",J229,0)</f>
        <v>0</v>
      </c>
      <c r="BG229" s="120">
        <f>IF(N229="zákl. přenesená",J229,0)</f>
        <v>0</v>
      </c>
      <c r="BH229" s="120">
        <f>IF(N229="sníž. přenesená",J229,0)</f>
        <v>0</v>
      </c>
      <c r="BI229" s="120">
        <f>IF(N229="nulová",J229,0)</f>
        <v>0</v>
      </c>
      <c r="BJ229" s="15" t="s">
        <v>82</v>
      </c>
      <c r="BK229" s="120">
        <f>ROUND(I229*H229,2)</f>
        <v>0</v>
      </c>
      <c r="BL229" s="15" t="s">
        <v>230</v>
      </c>
      <c r="BM229" s="119" t="s">
        <v>372</v>
      </c>
    </row>
    <row r="230" spans="2:65" s="425" customFormat="1" ht="22.9" customHeight="1">
      <c r="B230" s="424"/>
      <c r="D230" s="426" t="s">
        <v>73</v>
      </c>
      <c r="E230" s="427" t="s">
        <v>373</v>
      </c>
      <c r="F230" s="427" t="s">
        <v>374</v>
      </c>
      <c r="I230" s="440"/>
      <c r="J230" s="429">
        <f>SUM(J231:J234)</f>
        <v>0</v>
      </c>
      <c r="L230" s="424"/>
      <c r="M230" s="430"/>
      <c r="P230" s="431">
        <f>SUM(P231:P234)</f>
        <v>5.6219999999999999</v>
      </c>
      <c r="R230" s="431">
        <f>SUM(R231:R234)</f>
        <v>0.126</v>
      </c>
      <c r="T230" s="432">
        <f>SUM(T231:T234)</f>
        <v>0</v>
      </c>
      <c r="AR230" s="426" t="s">
        <v>84</v>
      </c>
      <c r="AT230" s="433" t="s">
        <v>73</v>
      </c>
      <c r="AU230" s="433" t="s">
        <v>82</v>
      </c>
      <c r="AY230" s="426" t="s">
        <v>142</v>
      </c>
      <c r="BK230" s="434">
        <f>SUM(BK231:BK234)</f>
        <v>0</v>
      </c>
    </row>
    <row r="231" spans="2:65" s="1" customFormat="1" ht="24.2" customHeight="1">
      <c r="B231" s="108"/>
      <c r="C231" s="109">
        <v>54</v>
      </c>
      <c r="D231" s="109" t="s">
        <v>145</v>
      </c>
      <c r="E231" s="110" t="s">
        <v>375</v>
      </c>
      <c r="F231" s="111" t="s">
        <v>376</v>
      </c>
      <c r="G231" s="112" t="s">
        <v>148</v>
      </c>
      <c r="H231" s="113">
        <v>7</v>
      </c>
      <c r="I231" s="437"/>
      <c r="J231" s="172">
        <f>ROUND(I231*H231,2)</f>
        <v>0</v>
      </c>
      <c r="K231" s="114"/>
      <c r="L231" s="27"/>
      <c r="M231" s="115" t="s">
        <v>1</v>
      </c>
      <c r="N231" s="116" t="s">
        <v>39</v>
      </c>
      <c r="O231" s="117">
        <v>0.49199999999999999</v>
      </c>
      <c r="P231" s="117">
        <f>O231*H231</f>
        <v>3.444</v>
      </c>
      <c r="Q231" s="117">
        <v>0</v>
      </c>
      <c r="R231" s="117">
        <f>Q231*H231</f>
        <v>0</v>
      </c>
      <c r="S231" s="117">
        <v>0</v>
      </c>
      <c r="T231" s="118">
        <f>S231*H231</f>
        <v>0</v>
      </c>
      <c r="AR231" s="119" t="s">
        <v>230</v>
      </c>
      <c r="AT231" s="119" t="s">
        <v>145</v>
      </c>
      <c r="AU231" s="119" t="s">
        <v>84</v>
      </c>
      <c r="AY231" s="15" t="s">
        <v>142</v>
      </c>
      <c r="BE231" s="120">
        <f>IF(N231="základní",J231,0)</f>
        <v>0</v>
      </c>
      <c r="BF231" s="120">
        <f>IF(N231="snížená",J231,0)</f>
        <v>0</v>
      </c>
      <c r="BG231" s="120">
        <f>IF(N231="zákl. přenesená",J231,0)</f>
        <v>0</v>
      </c>
      <c r="BH231" s="120">
        <f>IF(N231="sníž. přenesená",J231,0)</f>
        <v>0</v>
      </c>
      <c r="BI231" s="120">
        <f>IF(N231="nulová",J231,0)</f>
        <v>0</v>
      </c>
      <c r="BJ231" s="15" t="s">
        <v>82</v>
      </c>
      <c r="BK231" s="120">
        <f>ROUND(I231*H231,2)</f>
        <v>0</v>
      </c>
      <c r="BL231" s="15" t="s">
        <v>230</v>
      </c>
      <c r="BM231" s="119" t="s">
        <v>377</v>
      </c>
    </row>
    <row r="232" spans="2:65" s="1" customFormat="1" ht="16.5" customHeight="1">
      <c r="B232" s="108"/>
      <c r="C232" s="139">
        <v>55</v>
      </c>
      <c r="D232" s="139" t="s">
        <v>378</v>
      </c>
      <c r="E232" s="140" t="s">
        <v>379</v>
      </c>
      <c r="F232" s="141" t="s">
        <v>380</v>
      </c>
      <c r="G232" s="142" t="s">
        <v>292</v>
      </c>
      <c r="H232" s="143">
        <v>35</v>
      </c>
      <c r="I232" s="439"/>
      <c r="J232" s="176">
        <f>ROUND(I232*H232,2)</f>
        <v>0</v>
      </c>
      <c r="K232" s="144"/>
      <c r="L232" s="145"/>
      <c r="M232" s="146" t="s">
        <v>1</v>
      </c>
      <c r="N232" s="147" t="s">
        <v>39</v>
      </c>
      <c r="O232" s="117">
        <v>0</v>
      </c>
      <c r="P232" s="117">
        <f>O232*H232</f>
        <v>0</v>
      </c>
      <c r="Q232" s="117">
        <v>3.5999999999999999E-3</v>
      </c>
      <c r="R232" s="117">
        <f>Q232*H232</f>
        <v>0.126</v>
      </c>
      <c r="S232" s="117">
        <v>0</v>
      </c>
      <c r="T232" s="118">
        <f>S232*H232</f>
        <v>0</v>
      </c>
      <c r="AR232" s="119" t="s">
        <v>304</v>
      </c>
      <c r="AT232" s="119" t="s">
        <v>378</v>
      </c>
      <c r="AU232" s="119" t="s">
        <v>84</v>
      </c>
      <c r="AY232" s="15" t="s">
        <v>142</v>
      </c>
      <c r="BE232" s="120">
        <f>IF(N232="základní",J232,0)</f>
        <v>0</v>
      </c>
      <c r="BF232" s="120">
        <f>IF(N232="snížená",J232,0)</f>
        <v>0</v>
      </c>
      <c r="BG232" s="120">
        <f>IF(N232="zákl. přenesená",J232,0)</f>
        <v>0</v>
      </c>
      <c r="BH232" s="120">
        <f>IF(N232="sníž. přenesená",J232,0)</f>
        <v>0</v>
      </c>
      <c r="BI232" s="120">
        <f>IF(N232="nulová",J232,0)</f>
        <v>0</v>
      </c>
      <c r="BJ232" s="15" t="s">
        <v>82</v>
      </c>
      <c r="BK232" s="120">
        <f>ROUND(I232*H232,2)</f>
        <v>0</v>
      </c>
      <c r="BL232" s="15" t="s">
        <v>230</v>
      </c>
      <c r="BM232" s="119" t="s">
        <v>381</v>
      </c>
    </row>
    <row r="233" spans="2:65" s="10" customFormat="1">
      <c r="B233" s="121"/>
      <c r="D233" s="122" t="s">
        <v>151</v>
      </c>
      <c r="E233" s="123" t="s">
        <v>1</v>
      </c>
      <c r="F233" s="124" t="s">
        <v>315</v>
      </c>
      <c r="H233" s="125">
        <v>35</v>
      </c>
      <c r="I233" s="173"/>
      <c r="J233" s="173"/>
      <c r="L233" s="121"/>
      <c r="M233" s="126"/>
      <c r="T233" s="127"/>
      <c r="AT233" s="123" t="s">
        <v>151</v>
      </c>
      <c r="AU233" s="123" t="s">
        <v>84</v>
      </c>
      <c r="AV233" s="10" t="s">
        <v>84</v>
      </c>
      <c r="AW233" s="10" t="s">
        <v>30</v>
      </c>
      <c r="AX233" s="10" t="s">
        <v>82</v>
      </c>
      <c r="AY233" s="123" t="s">
        <v>142</v>
      </c>
    </row>
    <row r="234" spans="2:65" s="1" customFormat="1" ht="21.75" customHeight="1">
      <c r="B234" s="108"/>
      <c r="C234" s="109">
        <v>56</v>
      </c>
      <c r="D234" s="109" t="s">
        <v>145</v>
      </c>
      <c r="E234" s="110" t="s">
        <v>382</v>
      </c>
      <c r="F234" s="111" t="s">
        <v>383</v>
      </c>
      <c r="G234" s="112" t="s">
        <v>198</v>
      </c>
      <c r="H234" s="113">
        <v>1</v>
      </c>
      <c r="I234" s="437"/>
      <c r="J234" s="172">
        <f>ROUND(I234*H234,2)</f>
        <v>0</v>
      </c>
      <c r="K234" s="114"/>
      <c r="L234" s="27"/>
      <c r="M234" s="115" t="s">
        <v>1</v>
      </c>
      <c r="N234" s="116" t="s">
        <v>39</v>
      </c>
      <c r="O234" s="117">
        <v>2.1779999999999999</v>
      </c>
      <c r="P234" s="117">
        <f>O234*H234</f>
        <v>2.1779999999999999</v>
      </c>
      <c r="Q234" s="117">
        <v>0</v>
      </c>
      <c r="R234" s="117">
        <f>Q234*H234</f>
        <v>0</v>
      </c>
      <c r="S234" s="117">
        <v>0</v>
      </c>
      <c r="T234" s="118">
        <f>S234*H234</f>
        <v>0</v>
      </c>
      <c r="AR234" s="119" t="s">
        <v>230</v>
      </c>
      <c r="AT234" s="119" t="s">
        <v>145</v>
      </c>
      <c r="AU234" s="119" t="s">
        <v>84</v>
      </c>
      <c r="AY234" s="15" t="s">
        <v>142</v>
      </c>
      <c r="BE234" s="120">
        <f>IF(N234="základní",J234,0)</f>
        <v>0</v>
      </c>
      <c r="BF234" s="120">
        <f>IF(N234="snížená",J234,0)</f>
        <v>0</v>
      </c>
      <c r="BG234" s="120">
        <f>IF(N234="zákl. přenesená",J234,0)</f>
        <v>0</v>
      </c>
      <c r="BH234" s="120">
        <f>IF(N234="sníž. přenesená",J234,0)</f>
        <v>0</v>
      </c>
      <c r="BI234" s="120">
        <f>IF(N234="nulová",J234,0)</f>
        <v>0</v>
      </c>
      <c r="BJ234" s="15" t="s">
        <v>82</v>
      </c>
      <c r="BK234" s="120">
        <f>ROUND(I234*H234,2)</f>
        <v>0</v>
      </c>
      <c r="BL234" s="15" t="s">
        <v>230</v>
      </c>
      <c r="BM234" s="119" t="s">
        <v>384</v>
      </c>
    </row>
    <row r="235" spans="2:65" s="425" customFormat="1" ht="22.9" customHeight="1">
      <c r="B235" s="424"/>
      <c r="D235" s="426" t="s">
        <v>73</v>
      </c>
      <c r="E235" s="427" t="s">
        <v>385</v>
      </c>
      <c r="F235" s="427" t="s">
        <v>386</v>
      </c>
      <c r="I235" s="440"/>
      <c r="J235" s="429">
        <f>SUM(J236:J237)</f>
        <v>0</v>
      </c>
      <c r="L235" s="424"/>
      <c r="M235" s="430"/>
      <c r="P235" s="431">
        <f>SUM(P236:P237)</f>
        <v>0.753</v>
      </c>
      <c r="R235" s="431">
        <f>SUM(R236:R237)</f>
        <v>1.7000000000000001E-4</v>
      </c>
      <c r="T235" s="432">
        <f>SUM(T236:T237)</f>
        <v>0</v>
      </c>
      <c r="AR235" s="426" t="s">
        <v>84</v>
      </c>
      <c r="AT235" s="433" t="s">
        <v>73</v>
      </c>
      <c r="AU235" s="433" t="s">
        <v>82</v>
      </c>
      <c r="AY235" s="426" t="s">
        <v>142</v>
      </c>
      <c r="BK235" s="434">
        <f>SUM(BK236:BK237)</f>
        <v>0</v>
      </c>
    </row>
    <row r="236" spans="2:65" s="1" customFormat="1" ht="49.15" customHeight="1">
      <c r="B236" s="108"/>
      <c r="C236" s="109">
        <v>57</v>
      </c>
      <c r="D236" s="109" t="s">
        <v>145</v>
      </c>
      <c r="E236" s="110" t="s">
        <v>387</v>
      </c>
      <c r="F236" s="111" t="s">
        <v>388</v>
      </c>
      <c r="G236" s="112" t="s">
        <v>228</v>
      </c>
      <c r="H236" s="113">
        <v>1</v>
      </c>
      <c r="I236" s="437"/>
      <c r="J236" s="172">
        <f>ROUND(I236*H236,2)</f>
        <v>0</v>
      </c>
      <c r="K236" s="114"/>
      <c r="L236" s="27"/>
      <c r="M236" s="115" t="s">
        <v>1</v>
      </c>
      <c r="N236" s="116" t="s">
        <v>39</v>
      </c>
      <c r="O236" s="117">
        <v>0.753</v>
      </c>
      <c r="P236" s="117">
        <f>O236*H236</f>
        <v>0.753</v>
      </c>
      <c r="Q236" s="117">
        <v>1.7000000000000001E-4</v>
      </c>
      <c r="R236" s="117">
        <f>Q236*H236</f>
        <v>1.7000000000000001E-4</v>
      </c>
      <c r="S236" s="117">
        <v>0</v>
      </c>
      <c r="T236" s="118">
        <f>S236*H236</f>
        <v>0</v>
      </c>
      <c r="AR236" s="119" t="s">
        <v>230</v>
      </c>
      <c r="AT236" s="119" t="s">
        <v>145</v>
      </c>
      <c r="AU236" s="119" t="s">
        <v>84</v>
      </c>
      <c r="AY236" s="15" t="s">
        <v>142</v>
      </c>
      <c r="BE236" s="120">
        <f>IF(N236="základní",J236,0)</f>
        <v>0</v>
      </c>
      <c r="BF236" s="120">
        <f>IF(N236="snížená",J236,0)</f>
        <v>0</v>
      </c>
      <c r="BG236" s="120">
        <f>IF(N236="zákl. přenesená",J236,0)</f>
        <v>0</v>
      </c>
      <c r="BH236" s="120">
        <f>IF(N236="sníž. přenesená",J236,0)</f>
        <v>0</v>
      </c>
      <c r="BI236" s="120">
        <f>IF(N236="nulová",J236,0)</f>
        <v>0</v>
      </c>
      <c r="BJ236" s="15" t="s">
        <v>82</v>
      </c>
      <c r="BK236" s="120">
        <f>ROUND(I236*H236,2)</f>
        <v>0</v>
      </c>
      <c r="BL236" s="15" t="s">
        <v>230</v>
      </c>
      <c r="BM236" s="119" t="s">
        <v>389</v>
      </c>
    </row>
    <row r="237" spans="2:65" s="1" customFormat="1" ht="24.2" customHeight="1">
      <c r="B237" s="108"/>
      <c r="C237" s="109">
        <v>58</v>
      </c>
      <c r="D237" s="109" t="s">
        <v>145</v>
      </c>
      <c r="E237" s="110" t="s">
        <v>390</v>
      </c>
      <c r="F237" s="111" t="s">
        <v>391</v>
      </c>
      <c r="G237" s="112" t="s">
        <v>198</v>
      </c>
      <c r="H237" s="113">
        <v>1</v>
      </c>
      <c r="I237" s="437"/>
      <c r="J237" s="172">
        <f>ROUND(I237*H237,2)</f>
        <v>0</v>
      </c>
      <c r="K237" s="114"/>
      <c r="L237" s="27"/>
      <c r="M237" s="115" t="s">
        <v>1</v>
      </c>
      <c r="N237" s="116" t="s">
        <v>39</v>
      </c>
      <c r="O237" s="117">
        <v>0</v>
      </c>
      <c r="P237" s="117">
        <f>O237*H237</f>
        <v>0</v>
      </c>
      <c r="Q237" s="117">
        <v>0</v>
      </c>
      <c r="R237" s="117">
        <f>Q237*H237</f>
        <v>0</v>
      </c>
      <c r="S237" s="117">
        <v>0</v>
      </c>
      <c r="T237" s="118">
        <f>S237*H237</f>
        <v>0</v>
      </c>
      <c r="AR237" s="119" t="s">
        <v>230</v>
      </c>
      <c r="AT237" s="119" t="s">
        <v>145</v>
      </c>
      <c r="AU237" s="119" t="s">
        <v>84</v>
      </c>
      <c r="AY237" s="15" t="s">
        <v>142</v>
      </c>
      <c r="BE237" s="120">
        <f>IF(N237="základní",J237,0)</f>
        <v>0</v>
      </c>
      <c r="BF237" s="120">
        <f>IF(N237="snížená",J237,0)</f>
        <v>0</v>
      </c>
      <c r="BG237" s="120">
        <f>IF(N237="zákl. přenesená",J237,0)</f>
        <v>0</v>
      </c>
      <c r="BH237" s="120">
        <f>IF(N237="sníž. přenesená",J237,0)</f>
        <v>0</v>
      </c>
      <c r="BI237" s="120">
        <f>IF(N237="nulová",J237,0)</f>
        <v>0</v>
      </c>
      <c r="BJ237" s="15" t="s">
        <v>82</v>
      </c>
      <c r="BK237" s="120">
        <f>ROUND(I237*H237,2)</f>
        <v>0</v>
      </c>
      <c r="BL237" s="15" t="s">
        <v>230</v>
      </c>
      <c r="BM237" s="119" t="s">
        <v>392</v>
      </c>
    </row>
    <row r="238" spans="2:65" s="425" customFormat="1" ht="22.9" customHeight="1">
      <c r="B238" s="424"/>
      <c r="D238" s="426" t="s">
        <v>73</v>
      </c>
      <c r="E238" s="427" t="s">
        <v>393</v>
      </c>
      <c r="F238" s="427" t="s">
        <v>394</v>
      </c>
      <c r="I238" s="440"/>
      <c r="J238" s="429">
        <f>SUM(J239:J241)</f>
        <v>0</v>
      </c>
      <c r="L238" s="424"/>
      <c r="M238" s="430"/>
      <c r="P238" s="431">
        <f>SUM(P239:P242)</f>
        <v>1.3979999999999999</v>
      </c>
      <c r="R238" s="431">
        <f>SUM(R239:R242)</f>
        <v>2.9999999999999997E-4</v>
      </c>
      <c r="T238" s="432">
        <f>SUM(T239:T242)</f>
        <v>0</v>
      </c>
      <c r="AR238" s="426" t="s">
        <v>84</v>
      </c>
      <c r="AT238" s="433" t="s">
        <v>73</v>
      </c>
      <c r="AU238" s="433" t="s">
        <v>82</v>
      </c>
      <c r="AY238" s="426" t="s">
        <v>142</v>
      </c>
      <c r="BK238" s="434">
        <f>SUM(BK239:BK242)</f>
        <v>0</v>
      </c>
    </row>
    <row r="239" spans="2:65" s="1" customFormat="1" ht="24.2" customHeight="1">
      <c r="B239" s="108"/>
      <c r="C239" s="109">
        <v>59</v>
      </c>
      <c r="D239" s="109" t="s">
        <v>145</v>
      </c>
      <c r="E239" s="110" t="s">
        <v>395</v>
      </c>
      <c r="F239" s="111" t="s">
        <v>396</v>
      </c>
      <c r="G239" s="112" t="s">
        <v>228</v>
      </c>
      <c r="H239" s="113">
        <v>1</v>
      </c>
      <c r="I239" s="437"/>
      <c r="J239" s="172">
        <f>ROUND(I239*H239,2)</f>
        <v>0</v>
      </c>
      <c r="K239" s="114"/>
      <c r="L239" s="27"/>
      <c r="M239" s="115" t="s">
        <v>1</v>
      </c>
      <c r="N239" s="116" t="s">
        <v>39</v>
      </c>
      <c r="O239" s="117">
        <v>0.69899999999999995</v>
      </c>
      <c r="P239" s="117">
        <f>O239*H239</f>
        <v>0.69899999999999995</v>
      </c>
      <c r="Q239" s="117">
        <v>1.4999999999999999E-4</v>
      </c>
      <c r="R239" s="117">
        <f>Q239*H239</f>
        <v>1.4999999999999999E-4</v>
      </c>
      <c r="S239" s="117">
        <v>0</v>
      </c>
      <c r="T239" s="118">
        <f>S239*H239</f>
        <v>0</v>
      </c>
      <c r="AR239" s="119" t="s">
        <v>230</v>
      </c>
      <c r="AT239" s="119" t="s">
        <v>145</v>
      </c>
      <c r="AU239" s="119" t="s">
        <v>84</v>
      </c>
      <c r="AY239" s="15" t="s">
        <v>142</v>
      </c>
      <c r="BE239" s="120">
        <f>IF(N239="základní",J239,0)</f>
        <v>0</v>
      </c>
      <c r="BF239" s="120">
        <f>IF(N239="snížená",J239,0)</f>
        <v>0</v>
      </c>
      <c r="BG239" s="120">
        <f>IF(N239="zákl. přenesená",J239,0)</f>
        <v>0</v>
      </c>
      <c r="BH239" s="120">
        <f>IF(N239="sníž. přenesená",J239,0)</f>
        <v>0</v>
      </c>
      <c r="BI239" s="120">
        <f>IF(N239="nulová",J239,0)</f>
        <v>0</v>
      </c>
      <c r="BJ239" s="15" t="s">
        <v>82</v>
      </c>
      <c r="BK239" s="120">
        <f>ROUND(I239*H239,2)</f>
        <v>0</v>
      </c>
      <c r="BL239" s="15" t="s">
        <v>230</v>
      </c>
      <c r="BM239" s="119" t="s">
        <v>397</v>
      </c>
    </row>
    <row r="240" spans="2:65" s="1" customFormat="1" ht="24.2" customHeight="1">
      <c r="B240" s="108"/>
      <c r="C240" s="109">
        <v>60</v>
      </c>
      <c r="D240" s="109" t="s">
        <v>145</v>
      </c>
      <c r="E240" s="110" t="s">
        <v>398</v>
      </c>
      <c r="F240" s="111" t="s">
        <v>399</v>
      </c>
      <c r="G240" s="112" t="s">
        <v>228</v>
      </c>
      <c r="H240" s="113">
        <v>1</v>
      </c>
      <c r="I240" s="437"/>
      <c r="J240" s="172">
        <f>ROUND(I240*H240,2)</f>
        <v>0</v>
      </c>
      <c r="K240" s="114"/>
      <c r="L240" s="27"/>
      <c r="M240" s="115" t="s">
        <v>1</v>
      </c>
      <c r="N240" s="116" t="s">
        <v>39</v>
      </c>
      <c r="O240" s="117">
        <v>0.69899999999999995</v>
      </c>
      <c r="P240" s="117">
        <f>O240*H240</f>
        <v>0.69899999999999995</v>
      </c>
      <c r="Q240" s="117">
        <v>1.4999999999999999E-4</v>
      </c>
      <c r="R240" s="117">
        <f>Q240*H240</f>
        <v>1.4999999999999999E-4</v>
      </c>
      <c r="S240" s="117">
        <v>0</v>
      </c>
      <c r="T240" s="118">
        <f>S240*H240</f>
        <v>0</v>
      </c>
      <c r="AR240" s="119" t="s">
        <v>230</v>
      </c>
      <c r="AT240" s="119" t="s">
        <v>145</v>
      </c>
      <c r="AU240" s="119" t="s">
        <v>84</v>
      </c>
      <c r="AY240" s="15" t="s">
        <v>142</v>
      </c>
      <c r="BE240" s="120">
        <f>IF(N240="základní",J240,0)</f>
        <v>0</v>
      </c>
      <c r="BF240" s="120">
        <f>IF(N240="snížená",J240,0)</f>
        <v>0</v>
      </c>
      <c r="BG240" s="120">
        <f>IF(N240="zákl. přenesená",J240,0)</f>
        <v>0</v>
      </c>
      <c r="BH240" s="120">
        <f>IF(N240="sníž. přenesená",J240,0)</f>
        <v>0</v>
      </c>
      <c r="BI240" s="120">
        <f>IF(N240="nulová",J240,0)</f>
        <v>0</v>
      </c>
      <c r="BJ240" s="15" t="s">
        <v>82</v>
      </c>
      <c r="BK240" s="120">
        <f>ROUND(I240*H240,2)</f>
        <v>0</v>
      </c>
      <c r="BL240" s="15" t="s">
        <v>230</v>
      </c>
      <c r="BM240" s="119" t="s">
        <v>400</v>
      </c>
    </row>
    <row r="241" spans="2:65" s="1" customFormat="1" ht="24.2" customHeight="1">
      <c r="B241" s="108"/>
      <c r="C241" s="109">
        <v>61</v>
      </c>
      <c r="D241" s="109" t="s">
        <v>145</v>
      </c>
      <c r="E241" s="110" t="s">
        <v>401</v>
      </c>
      <c r="F241" s="111" t="s">
        <v>402</v>
      </c>
      <c r="G241" s="112" t="s">
        <v>198</v>
      </c>
      <c r="H241" s="113">
        <v>1</v>
      </c>
      <c r="I241" s="437"/>
      <c r="J241" s="172">
        <f>ROUND(I241*H241,2)</f>
        <v>0</v>
      </c>
      <c r="K241" s="114"/>
      <c r="L241" s="27"/>
      <c r="M241" s="115" t="s">
        <v>1</v>
      </c>
      <c r="N241" s="116" t="s">
        <v>39</v>
      </c>
      <c r="O241" s="117">
        <v>0</v>
      </c>
      <c r="P241" s="117">
        <f>O241*H241</f>
        <v>0</v>
      </c>
      <c r="Q241" s="117">
        <v>0</v>
      </c>
      <c r="R241" s="117">
        <f>Q241*H241</f>
        <v>0</v>
      </c>
      <c r="S241" s="117">
        <v>0</v>
      </c>
      <c r="T241" s="118">
        <f>S241*H241</f>
        <v>0</v>
      </c>
      <c r="AR241" s="119" t="s">
        <v>230</v>
      </c>
      <c r="AT241" s="119" t="s">
        <v>145</v>
      </c>
      <c r="AU241" s="119" t="s">
        <v>84</v>
      </c>
      <c r="AY241" s="15" t="s">
        <v>142</v>
      </c>
      <c r="BE241" s="120">
        <f>IF(N241="základní",J241,0)</f>
        <v>0</v>
      </c>
      <c r="BF241" s="120">
        <f>IF(N241="snížená",J241,0)</f>
        <v>0</v>
      </c>
      <c r="BG241" s="120">
        <f>IF(N241="zákl. přenesená",J241,0)</f>
        <v>0</v>
      </c>
      <c r="BH241" s="120">
        <f>IF(N241="sníž. přenesená",J241,0)</f>
        <v>0</v>
      </c>
      <c r="BI241" s="120">
        <f>IF(N241="nulová",J241,0)</f>
        <v>0</v>
      </c>
      <c r="BJ241" s="15" t="s">
        <v>82</v>
      </c>
      <c r="BK241" s="120">
        <f>ROUND(I241*H241,2)</f>
        <v>0</v>
      </c>
      <c r="BL241" s="15" t="s">
        <v>230</v>
      </c>
      <c r="BM241" s="119" t="s">
        <v>403</v>
      </c>
    </row>
    <row r="242" spans="2:65" s="10" customFormat="1">
      <c r="B242" s="121"/>
      <c r="D242" s="122" t="s">
        <v>151</v>
      </c>
      <c r="F242" s="124" t="s">
        <v>404</v>
      </c>
      <c r="H242" s="125">
        <v>1</v>
      </c>
      <c r="I242" s="173"/>
      <c r="J242" s="173"/>
      <c r="L242" s="121"/>
      <c r="M242" s="126"/>
      <c r="T242" s="127"/>
      <c r="AT242" s="123" t="s">
        <v>151</v>
      </c>
      <c r="AU242" s="123" t="s">
        <v>84</v>
      </c>
      <c r="AV242" s="10" t="s">
        <v>84</v>
      </c>
      <c r="AW242" s="10" t="s">
        <v>3</v>
      </c>
      <c r="AX242" s="10" t="s">
        <v>82</v>
      </c>
      <c r="AY242" s="123" t="s">
        <v>142</v>
      </c>
    </row>
    <row r="243" spans="2:65" s="425" customFormat="1" ht="22.9" customHeight="1">
      <c r="B243" s="424"/>
      <c r="D243" s="426" t="s">
        <v>73</v>
      </c>
      <c r="E243" s="427" t="s">
        <v>405</v>
      </c>
      <c r="F243" s="427" t="s">
        <v>406</v>
      </c>
      <c r="I243" s="440"/>
      <c r="J243" s="429">
        <f>SUM(J244:J275)</f>
        <v>0</v>
      </c>
      <c r="L243" s="424"/>
      <c r="M243" s="430"/>
      <c r="P243" s="431">
        <f>SUM(P244:P275)</f>
        <v>118.50376499999999</v>
      </c>
      <c r="R243" s="431">
        <f>SUM(R244:R275)</f>
        <v>13.409751350000002</v>
      </c>
      <c r="T243" s="432">
        <f>SUM(T244:T275)</f>
        <v>0</v>
      </c>
      <c r="AR243" s="426" t="s">
        <v>84</v>
      </c>
      <c r="AT243" s="433" t="s">
        <v>73</v>
      </c>
      <c r="AU243" s="433" t="s">
        <v>82</v>
      </c>
      <c r="AY243" s="426" t="s">
        <v>142</v>
      </c>
      <c r="BK243" s="434">
        <f>SUM(BK244:BK275)</f>
        <v>0</v>
      </c>
    </row>
    <row r="244" spans="2:65" s="1" customFormat="1" ht="16.5" customHeight="1">
      <c r="B244" s="108"/>
      <c r="C244" s="109">
        <v>62</v>
      </c>
      <c r="D244" s="109" t="s">
        <v>145</v>
      </c>
      <c r="E244" s="110" t="s">
        <v>407</v>
      </c>
      <c r="F244" s="111" t="s">
        <v>408</v>
      </c>
      <c r="G244" s="112" t="s">
        <v>148</v>
      </c>
      <c r="H244" s="113">
        <v>279.68</v>
      </c>
      <c r="I244" s="437"/>
      <c r="J244" s="172">
        <f>ROUND(I244*H244,2)</f>
        <v>0</v>
      </c>
      <c r="K244" s="114"/>
      <c r="L244" s="27"/>
      <c r="M244" s="115" t="s">
        <v>1</v>
      </c>
      <c r="N244" s="116" t="s">
        <v>39</v>
      </c>
      <c r="O244" s="117">
        <v>0.108</v>
      </c>
      <c r="P244" s="117">
        <f>O244*H244</f>
        <v>30.205439999999999</v>
      </c>
      <c r="Q244" s="117">
        <v>1.5E-3</v>
      </c>
      <c r="R244" s="117">
        <f>Q244*H244</f>
        <v>0.41952</v>
      </c>
      <c r="S244" s="117">
        <v>0</v>
      </c>
      <c r="T244" s="118">
        <f>S244*H244</f>
        <v>0</v>
      </c>
      <c r="AR244" s="119" t="s">
        <v>230</v>
      </c>
      <c r="AT244" s="119" t="s">
        <v>145</v>
      </c>
      <c r="AU244" s="119" t="s">
        <v>84</v>
      </c>
      <c r="AY244" s="15" t="s">
        <v>142</v>
      </c>
      <c r="BE244" s="120">
        <f>IF(N244="základní",J244,0)</f>
        <v>0</v>
      </c>
      <c r="BF244" s="120">
        <f>IF(N244="snížená",J244,0)</f>
        <v>0</v>
      </c>
      <c r="BG244" s="120">
        <f>IF(N244="zákl. přenesená",J244,0)</f>
        <v>0</v>
      </c>
      <c r="BH244" s="120">
        <f>IF(N244="sníž. přenesená",J244,0)</f>
        <v>0</v>
      </c>
      <c r="BI244" s="120">
        <f>IF(N244="nulová",J244,0)</f>
        <v>0</v>
      </c>
      <c r="BJ244" s="15" t="s">
        <v>82</v>
      </c>
      <c r="BK244" s="120">
        <f>ROUND(I244*H244,2)</f>
        <v>0</v>
      </c>
      <c r="BL244" s="15" t="s">
        <v>230</v>
      </c>
      <c r="BM244" s="119" t="s">
        <v>409</v>
      </c>
    </row>
    <row r="245" spans="2:65" s="10" customFormat="1">
      <c r="B245" s="121"/>
      <c r="D245" s="122" t="s">
        <v>151</v>
      </c>
      <c r="E245" s="123" t="s">
        <v>1</v>
      </c>
      <c r="F245" s="124" t="s">
        <v>152</v>
      </c>
      <c r="H245" s="125">
        <v>43.88</v>
      </c>
      <c r="I245" s="173"/>
      <c r="J245" s="173"/>
      <c r="L245" s="121"/>
      <c r="M245" s="126"/>
      <c r="T245" s="127"/>
      <c r="AT245" s="123" t="s">
        <v>151</v>
      </c>
      <c r="AU245" s="123" t="s">
        <v>84</v>
      </c>
      <c r="AV245" s="10" t="s">
        <v>84</v>
      </c>
      <c r="AW245" s="10" t="s">
        <v>30</v>
      </c>
      <c r="AX245" s="10" t="s">
        <v>74</v>
      </c>
      <c r="AY245" s="123" t="s">
        <v>142</v>
      </c>
    </row>
    <row r="246" spans="2:65" s="10" customFormat="1">
      <c r="B246" s="121"/>
      <c r="D246" s="122" t="s">
        <v>151</v>
      </c>
      <c r="E246" s="123" t="s">
        <v>1</v>
      </c>
      <c r="F246" s="124" t="s">
        <v>153</v>
      </c>
      <c r="H246" s="125">
        <v>135</v>
      </c>
      <c r="I246" s="173"/>
      <c r="J246" s="173"/>
      <c r="L246" s="121"/>
      <c r="M246" s="126"/>
      <c r="T246" s="127"/>
      <c r="AT246" s="123" t="s">
        <v>151</v>
      </c>
      <c r="AU246" s="123" t="s">
        <v>84</v>
      </c>
      <c r="AV246" s="10" t="s">
        <v>84</v>
      </c>
      <c r="AW246" s="10" t="s">
        <v>30</v>
      </c>
      <c r="AX246" s="10" t="s">
        <v>74</v>
      </c>
      <c r="AY246" s="123" t="s">
        <v>142</v>
      </c>
    </row>
    <row r="247" spans="2:65" s="10" customFormat="1">
      <c r="B247" s="121"/>
      <c r="D247" s="122" t="s">
        <v>151</v>
      </c>
      <c r="E247" s="123" t="s">
        <v>1</v>
      </c>
      <c r="F247" s="124" t="s">
        <v>154</v>
      </c>
      <c r="H247" s="125">
        <v>37.799999999999997</v>
      </c>
      <c r="I247" s="173"/>
      <c r="J247" s="173"/>
      <c r="L247" s="121"/>
      <c r="M247" s="126"/>
      <c r="T247" s="127"/>
      <c r="AT247" s="123" t="s">
        <v>151</v>
      </c>
      <c r="AU247" s="123" t="s">
        <v>84</v>
      </c>
      <c r="AV247" s="10" t="s">
        <v>84</v>
      </c>
      <c r="AW247" s="10" t="s">
        <v>30</v>
      </c>
      <c r="AX247" s="10" t="s">
        <v>74</v>
      </c>
      <c r="AY247" s="123" t="s">
        <v>142</v>
      </c>
    </row>
    <row r="248" spans="2:65" s="10" customFormat="1">
      <c r="B248" s="121"/>
      <c r="D248" s="122" t="s">
        <v>151</v>
      </c>
      <c r="E248" s="123" t="s">
        <v>1</v>
      </c>
      <c r="F248" s="124" t="s">
        <v>155</v>
      </c>
      <c r="H248" s="125">
        <v>25.2</v>
      </c>
      <c r="I248" s="173"/>
      <c r="J248" s="173"/>
      <c r="L248" s="121"/>
      <c r="M248" s="126"/>
      <c r="T248" s="127"/>
      <c r="AT248" s="123" t="s">
        <v>151</v>
      </c>
      <c r="AU248" s="123" t="s">
        <v>84</v>
      </c>
      <c r="AV248" s="10" t="s">
        <v>84</v>
      </c>
      <c r="AW248" s="10" t="s">
        <v>30</v>
      </c>
      <c r="AX248" s="10" t="s">
        <v>74</v>
      </c>
      <c r="AY248" s="123" t="s">
        <v>142</v>
      </c>
    </row>
    <row r="249" spans="2:65" s="10" customFormat="1">
      <c r="B249" s="121"/>
      <c r="D249" s="122" t="s">
        <v>151</v>
      </c>
      <c r="E249" s="123" t="s">
        <v>1</v>
      </c>
      <c r="F249" s="124" t="s">
        <v>156</v>
      </c>
      <c r="H249" s="125">
        <v>37.799999999999997</v>
      </c>
      <c r="I249" s="173"/>
      <c r="J249" s="173"/>
      <c r="L249" s="121"/>
      <c r="M249" s="126"/>
      <c r="T249" s="127"/>
      <c r="AT249" s="123" t="s">
        <v>151</v>
      </c>
      <c r="AU249" s="123" t="s">
        <v>84</v>
      </c>
      <c r="AV249" s="10" t="s">
        <v>84</v>
      </c>
      <c r="AW249" s="10" t="s">
        <v>30</v>
      </c>
      <c r="AX249" s="10" t="s">
        <v>74</v>
      </c>
      <c r="AY249" s="123" t="s">
        <v>142</v>
      </c>
    </row>
    <row r="250" spans="2:65" s="11" customFormat="1">
      <c r="B250" s="128"/>
      <c r="D250" s="122" t="s">
        <v>151</v>
      </c>
      <c r="E250" s="129" t="s">
        <v>1</v>
      </c>
      <c r="F250" s="130" t="s">
        <v>157</v>
      </c>
      <c r="H250" s="131">
        <v>279.68</v>
      </c>
      <c r="I250" s="174"/>
      <c r="J250" s="174"/>
      <c r="L250" s="128"/>
      <c r="M250" s="132"/>
      <c r="T250" s="133"/>
      <c r="AT250" s="129" t="s">
        <v>151</v>
      </c>
      <c r="AU250" s="129" t="s">
        <v>84</v>
      </c>
      <c r="AV250" s="11" t="s">
        <v>149</v>
      </c>
      <c r="AW250" s="11" t="s">
        <v>30</v>
      </c>
      <c r="AX250" s="11" t="s">
        <v>82</v>
      </c>
      <c r="AY250" s="129" t="s">
        <v>142</v>
      </c>
    </row>
    <row r="251" spans="2:65" s="1" customFormat="1" ht="21.75" customHeight="1">
      <c r="B251" s="108"/>
      <c r="C251" s="109">
        <v>63</v>
      </c>
      <c r="D251" s="109" t="s">
        <v>145</v>
      </c>
      <c r="E251" s="110" t="s">
        <v>410</v>
      </c>
      <c r="F251" s="111" t="s">
        <v>411</v>
      </c>
      <c r="G251" s="112" t="s">
        <v>148</v>
      </c>
      <c r="H251" s="113">
        <v>279.68</v>
      </c>
      <c r="I251" s="437"/>
      <c r="J251" s="172">
        <f>ROUND(I251*H251,2)</f>
        <v>0</v>
      </c>
      <c r="K251" s="114"/>
      <c r="L251" s="27"/>
      <c r="M251" s="115" t="s">
        <v>1</v>
      </c>
      <c r="N251" s="116" t="s">
        <v>39</v>
      </c>
      <c r="O251" s="117">
        <v>0.104</v>
      </c>
      <c r="P251" s="117">
        <f>O251*H251</f>
        <v>29.08672</v>
      </c>
      <c r="Q251" s="117">
        <v>2.1000000000000001E-4</v>
      </c>
      <c r="R251" s="117">
        <f>Q251*H251</f>
        <v>5.8732800000000002E-2</v>
      </c>
      <c r="S251" s="117">
        <v>0</v>
      </c>
      <c r="T251" s="118">
        <f>S251*H251</f>
        <v>0</v>
      </c>
      <c r="AR251" s="119" t="s">
        <v>230</v>
      </c>
      <c r="AT251" s="119" t="s">
        <v>145</v>
      </c>
      <c r="AU251" s="119" t="s">
        <v>84</v>
      </c>
      <c r="AY251" s="15" t="s">
        <v>142</v>
      </c>
      <c r="BE251" s="120">
        <f>IF(N251="základní",J251,0)</f>
        <v>0</v>
      </c>
      <c r="BF251" s="120">
        <f>IF(N251="snížená",J251,0)</f>
        <v>0</v>
      </c>
      <c r="BG251" s="120">
        <f>IF(N251="zákl. přenesená",J251,0)</f>
        <v>0</v>
      </c>
      <c r="BH251" s="120">
        <f>IF(N251="sníž. přenesená",J251,0)</f>
        <v>0</v>
      </c>
      <c r="BI251" s="120">
        <f>IF(N251="nulová",J251,0)</f>
        <v>0</v>
      </c>
      <c r="BJ251" s="15" t="s">
        <v>82</v>
      </c>
      <c r="BK251" s="120">
        <f>ROUND(I251*H251,2)</f>
        <v>0</v>
      </c>
      <c r="BL251" s="15" t="s">
        <v>230</v>
      </c>
      <c r="BM251" s="119" t="s">
        <v>412</v>
      </c>
    </row>
    <row r="252" spans="2:65" s="1" customFormat="1" ht="24.2" customHeight="1">
      <c r="B252" s="108"/>
      <c r="C252" s="109">
        <v>64</v>
      </c>
      <c r="D252" s="109" t="s">
        <v>145</v>
      </c>
      <c r="E252" s="110" t="s">
        <v>413</v>
      </c>
      <c r="F252" s="111" t="s">
        <v>414</v>
      </c>
      <c r="G252" s="112" t="s">
        <v>148</v>
      </c>
      <c r="H252" s="113">
        <v>269.11500000000001</v>
      </c>
      <c r="I252" s="437"/>
      <c r="J252" s="172">
        <f>ROUND(I252*H252,2)</f>
        <v>0</v>
      </c>
      <c r="K252" s="114"/>
      <c r="L252" s="27"/>
      <c r="M252" s="115" t="s">
        <v>1</v>
      </c>
      <c r="N252" s="116" t="s">
        <v>39</v>
      </c>
      <c r="O252" s="117">
        <v>0.155</v>
      </c>
      <c r="P252" s="117">
        <f>O252*H252</f>
        <v>41.712825000000002</v>
      </c>
      <c r="Q252" s="117">
        <v>4.8000000000000001E-2</v>
      </c>
      <c r="R252" s="117">
        <f>Q252*H252</f>
        <v>12.917520000000001</v>
      </c>
      <c r="S252" s="117">
        <v>0</v>
      </c>
      <c r="T252" s="118">
        <f>S252*H252</f>
        <v>0</v>
      </c>
      <c r="AR252" s="119" t="s">
        <v>230</v>
      </c>
      <c r="AT252" s="119" t="s">
        <v>145</v>
      </c>
      <c r="AU252" s="119" t="s">
        <v>84</v>
      </c>
      <c r="AY252" s="15" t="s">
        <v>142</v>
      </c>
      <c r="BE252" s="120">
        <f>IF(N252="základní",J252,0)</f>
        <v>0</v>
      </c>
      <c r="BF252" s="120">
        <f>IF(N252="snížená",J252,0)</f>
        <v>0</v>
      </c>
      <c r="BG252" s="120">
        <f>IF(N252="zákl. přenesená",J252,0)</f>
        <v>0</v>
      </c>
      <c r="BH252" s="120">
        <f>IF(N252="sníž. přenesená",J252,0)</f>
        <v>0</v>
      </c>
      <c r="BI252" s="120">
        <f>IF(N252="nulová",J252,0)</f>
        <v>0</v>
      </c>
      <c r="BJ252" s="15" t="s">
        <v>82</v>
      </c>
      <c r="BK252" s="120">
        <f>ROUND(I252*H252,2)</f>
        <v>0</v>
      </c>
      <c r="BL252" s="15" t="s">
        <v>230</v>
      </c>
      <c r="BM252" s="119" t="s">
        <v>415</v>
      </c>
    </row>
    <row r="253" spans="2:65" s="10" customFormat="1">
      <c r="B253" s="121"/>
      <c r="D253" s="122" t="s">
        <v>151</v>
      </c>
      <c r="E253" s="123" t="s">
        <v>1</v>
      </c>
      <c r="F253" s="124" t="s">
        <v>416</v>
      </c>
      <c r="H253" s="125">
        <v>4.71</v>
      </c>
      <c r="I253" s="173"/>
      <c r="J253" s="173"/>
      <c r="L253" s="121"/>
      <c r="M253" s="126"/>
      <c r="T253" s="127"/>
      <c r="AT253" s="123" t="s">
        <v>151</v>
      </c>
      <c r="AU253" s="123" t="s">
        <v>84</v>
      </c>
      <c r="AV253" s="10" t="s">
        <v>84</v>
      </c>
      <c r="AW253" s="10" t="s">
        <v>30</v>
      </c>
      <c r="AX253" s="10" t="s">
        <v>74</v>
      </c>
      <c r="AY253" s="123" t="s">
        <v>142</v>
      </c>
    </row>
    <row r="254" spans="2:65" s="10" customFormat="1">
      <c r="B254" s="121"/>
      <c r="D254" s="122" t="s">
        <v>151</v>
      </c>
      <c r="E254" s="123" t="s">
        <v>1</v>
      </c>
      <c r="F254" s="124" t="s">
        <v>417</v>
      </c>
      <c r="H254" s="125">
        <v>85.5</v>
      </c>
      <c r="I254" s="173"/>
      <c r="J254" s="173"/>
      <c r="L254" s="121"/>
      <c r="M254" s="126"/>
      <c r="T254" s="127"/>
      <c r="AT254" s="123" t="s">
        <v>151</v>
      </c>
      <c r="AU254" s="123" t="s">
        <v>84</v>
      </c>
      <c r="AV254" s="10" t="s">
        <v>84</v>
      </c>
      <c r="AW254" s="10" t="s">
        <v>30</v>
      </c>
      <c r="AX254" s="10" t="s">
        <v>74</v>
      </c>
      <c r="AY254" s="123" t="s">
        <v>142</v>
      </c>
    </row>
    <row r="255" spans="2:65" s="10" customFormat="1">
      <c r="B255" s="121"/>
      <c r="D255" s="122" t="s">
        <v>151</v>
      </c>
      <c r="E255" s="123" t="s">
        <v>1</v>
      </c>
      <c r="F255" s="124" t="s">
        <v>418</v>
      </c>
      <c r="H255" s="125">
        <v>21</v>
      </c>
      <c r="I255" s="173"/>
      <c r="J255" s="173"/>
      <c r="L255" s="121"/>
      <c r="M255" s="126"/>
      <c r="T255" s="127"/>
      <c r="AT255" s="123" t="s">
        <v>151</v>
      </c>
      <c r="AU255" s="123" t="s">
        <v>84</v>
      </c>
      <c r="AV255" s="10" t="s">
        <v>84</v>
      </c>
      <c r="AW255" s="10" t="s">
        <v>30</v>
      </c>
      <c r="AX255" s="10" t="s">
        <v>74</v>
      </c>
      <c r="AY255" s="123" t="s">
        <v>142</v>
      </c>
    </row>
    <row r="256" spans="2:65" s="10" customFormat="1">
      <c r="B256" s="121"/>
      <c r="D256" s="122" t="s">
        <v>151</v>
      </c>
      <c r="E256" s="123" t="s">
        <v>1</v>
      </c>
      <c r="F256" s="124" t="s">
        <v>419</v>
      </c>
      <c r="H256" s="125">
        <v>56.56</v>
      </c>
      <c r="I256" s="173"/>
      <c r="J256" s="173"/>
      <c r="L256" s="121"/>
      <c r="M256" s="126"/>
      <c r="T256" s="127"/>
      <c r="AT256" s="123" t="s">
        <v>151</v>
      </c>
      <c r="AU256" s="123" t="s">
        <v>84</v>
      </c>
      <c r="AV256" s="10" t="s">
        <v>84</v>
      </c>
      <c r="AW256" s="10" t="s">
        <v>30</v>
      </c>
      <c r="AX256" s="10" t="s">
        <v>74</v>
      </c>
      <c r="AY256" s="123" t="s">
        <v>142</v>
      </c>
    </row>
    <row r="257" spans="2:65" s="10" customFormat="1">
      <c r="B257" s="121"/>
      <c r="D257" s="122" t="s">
        <v>151</v>
      </c>
      <c r="E257" s="123" t="s">
        <v>1</v>
      </c>
      <c r="F257" s="124" t="s">
        <v>420</v>
      </c>
      <c r="H257" s="125">
        <v>85.5</v>
      </c>
      <c r="I257" s="173"/>
      <c r="J257" s="173"/>
      <c r="L257" s="121"/>
      <c r="M257" s="126"/>
      <c r="T257" s="127"/>
      <c r="AT257" s="123" t="s">
        <v>151</v>
      </c>
      <c r="AU257" s="123" t="s">
        <v>84</v>
      </c>
      <c r="AV257" s="10" t="s">
        <v>84</v>
      </c>
      <c r="AW257" s="10" t="s">
        <v>30</v>
      </c>
      <c r="AX257" s="10" t="s">
        <v>74</v>
      </c>
      <c r="AY257" s="123" t="s">
        <v>142</v>
      </c>
    </row>
    <row r="258" spans="2:65" s="10" customFormat="1">
      <c r="B258" s="121"/>
      <c r="D258" s="122" t="s">
        <v>151</v>
      </c>
      <c r="E258" s="123" t="s">
        <v>1</v>
      </c>
      <c r="F258" s="124" t="s">
        <v>421</v>
      </c>
      <c r="H258" s="125">
        <v>9</v>
      </c>
      <c r="I258" s="173"/>
      <c r="J258" s="173"/>
      <c r="L258" s="121"/>
      <c r="M258" s="126"/>
      <c r="T258" s="127"/>
      <c r="AT258" s="123" t="s">
        <v>151</v>
      </c>
      <c r="AU258" s="123" t="s">
        <v>84</v>
      </c>
      <c r="AV258" s="10" t="s">
        <v>84</v>
      </c>
      <c r="AW258" s="10" t="s">
        <v>30</v>
      </c>
      <c r="AX258" s="10" t="s">
        <v>74</v>
      </c>
      <c r="AY258" s="123" t="s">
        <v>142</v>
      </c>
    </row>
    <row r="259" spans="2:65" s="10" customFormat="1">
      <c r="B259" s="121"/>
      <c r="D259" s="122" t="s">
        <v>151</v>
      </c>
      <c r="E259" s="123" t="s">
        <v>1</v>
      </c>
      <c r="F259" s="124" t="s">
        <v>181</v>
      </c>
      <c r="H259" s="125">
        <v>6.8449999999999998</v>
      </c>
      <c r="I259" s="173"/>
      <c r="J259" s="173"/>
      <c r="L259" s="121"/>
      <c r="M259" s="126"/>
      <c r="T259" s="127"/>
      <c r="AT259" s="123" t="s">
        <v>151</v>
      </c>
      <c r="AU259" s="123" t="s">
        <v>84</v>
      </c>
      <c r="AV259" s="10" t="s">
        <v>84</v>
      </c>
      <c r="AW259" s="10" t="s">
        <v>30</v>
      </c>
      <c r="AX259" s="10" t="s">
        <v>74</v>
      </c>
      <c r="AY259" s="123" t="s">
        <v>142</v>
      </c>
    </row>
    <row r="260" spans="2:65" s="11" customFormat="1">
      <c r="B260" s="128"/>
      <c r="D260" s="122" t="s">
        <v>151</v>
      </c>
      <c r="E260" s="129" t="s">
        <v>1</v>
      </c>
      <c r="F260" s="130" t="s">
        <v>157</v>
      </c>
      <c r="H260" s="131">
        <v>269.11500000000001</v>
      </c>
      <c r="I260" s="174"/>
      <c r="J260" s="174"/>
      <c r="L260" s="128"/>
      <c r="M260" s="132"/>
      <c r="T260" s="133"/>
      <c r="AT260" s="129" t="s">
        <v>151</v>
      </c>
      <c r="AU260" s="129" t="s">
        <v>84</v>
      </c>
      <c r="AV260" s="11" t="s">
        <v>149</v>
      </c>
      <c r="AW260" s="11" t="s">
        <v>30</v>
      </c>
      <c r="AX260" s="11" t="s">
        <v>82</v>
      </c>
      <c r="AY260" s="129" t="s">
        <v>142</v>
      </c>
    </row>
    <row r="261" spans="2:65" s="1" customFormat="1" ht="24.2" customHeight="1">
      <c r="B261" s="108"/>
      <c r="C261" s="109">
        <v>65</v>
      </c>
      <c r="D261" s="109" t="s">
        <v>145</v>
      </c>
      <c r="E261" s="110" t="s">
        <v>422</v>
      </c>
      <c r="F261" s="111" t="s">
        <v>423</v>
      </c>
      <c r="G261" s="112" t="s">
        <v>148</v>
      </c>
      <c r="H261" s="113">
        <v>248.56</v>
      </c>
      <c r="I261" s="437"/>
      <c r="J261" s="172">
        <f>ROUND(I261*H261,2)</f>
        <v>0</v>
      </c>
      <c r="K261" s="114"/>
      <c r="L261" s="27"/>
      <c r="M261" s="115" t="s">
        <v>1</v>
      </c>
      <c r="N261" s="116" t="s">
        <v>39</v>
      </c>
      <c r="O261" s="117">
        <v>4.1000000000000002E-2</v>
      </c>
      <c r="P261" s="117">
        <f>O261*H261</f>
        <v>10.19096</v>
      </c>
      <c r="Q261" s="117">
        <v>0</v>
      </c>
      <c r="R261" s="117">
        <f>Q261*H261</f>
        <v>0</v>
      </c>
      <c r="S261" s="117">
        <v>0</v>
      </c>
      <c r="T261" s="118">
        <f>S261*H261</f>
        <v>0</v>
      </c>
      <c r="AR261" s="119" t="s">
        <v>230</v>
      </c>
      <c r="AT261" s="119" t="s">
        <v>145</v>
      </c>
      <c r="AU261" s="119" t="s">
        <v>84</v>
      </c>
      <c r="AY261" s="15" t="s">
        <v>142</v>
      </c>
      <c r="BE261" s="120">
        <f>IF(N261="základní",J261,0)</f>
        <v>0</v>
      </c>
      <c r="BF261" s="120">
        <f>IF(N261="snížená",J261,0)</f>
        <v>0</v>
      </c>
      <c r="BG261" s="120">
        <f>IF(N261="zákl. přenesená",J261,0)</f>
        <v>0</v>
      </c>
      <c r="BH261" s="120">
        <f>IF(N261="sníž. přenesená",J261,0)</f>
        <v>0</v>
      </c>
      <c r="BI261" s="120">
        <f>IF(N261="nulová",J261,0)</f>
        <v>0</v>
      </c>
      <c r="BJ261" s="15" t="s">
        <v>82</v>
      </c>
      <c r="BK261" s="120">
        <f>ROUND(I261*H261,2)</f>
        <v>0</v>
      </c>
      <c r="BL261" s="15" t="s">
        <v>230</v>
      </c>
      <c r="BM261" s="119" t="s">
        <v>424</v>
      </c>
    </row>
    <row r="262" spans="2:65" s="10" customFormat="1">
      <c r="B262" s="121"/>
      <c r="D262" s="122" t="s">
        <v>151</v>
      </c>
      <c r="E262" s="123" t="s">
        <v>1</v>
      </c>
      <c r="F262" s="124" t="s">
        <v>417</v>
      </c>
      <c r="H262" s="125">
        <v>85.5</v>
      </c>
      <c r="I262" s="173"/>
      <c r="J262" s="173"/>
      <c r="L262" s="121"/>
      <c r="M262" s="126"/>
      <c r="T262" s="127"/>
      <c r="AT262" s="123" t="s">
        <v>151</v>
      </c>
      <c r="AU262" s="123" t="s">
        <v>84</v>
      </c>
      <c r="AV262" s="10" t="s">
        <v>84</v>
      </c>
      <c r="AW262" s="10" t="s">
        <v>30</v>
      </c>
      <c r="AX262" s="10" t="s">
        <v>74</v>
      </c>
      <c r="AY262" s="123" t="s">
        <v>142</v>
      </c>
    </row>
    <row r="263" spans="2:65" s="10" customFormat="1">
      <c r="B263" s="121"/>
      <c r="D263" s="122" t="s">
        <v>151</v>
      </c>
      <c r="E263" s="123" t="s">
        <v>1</v>
      </c>
      <c r="F263" s="124" t="s">
        <v>418</v>
      </c>
      <c r="H263" s="125">
        <v>21</v>
      </c>
      <c r="I263" s="173"/>
      <c r="J263" s="173"/>
      <c r="L263" s="121"/>
      <c r="M263" s="126"/>
      <c r="T263" s="127"/>
      <c r="AT263" s="123" t="s">
        <v>151</v>
      </c>
      <c r="AU263" s="123" t="s">
        <v>84</v>
      </c>
      <c r="AV263" s="10" t="s">
        <v>84</v>
      </c>
      <c r="AW263" s="10" t="s">
        <v>30</v>
      </c>
      <c r="AX263" s="10" t="s">
        <v>74</v>
      </c>
      <c r="AY263" s="123" t="s">
        <v>142</v>
      </c>
    </row>
    <row r="264" spans="2:65" s="10" customFormat="1">
      <c r="B264" s="121"/>
      <c r="D264" s="122" t="s">
        <v>151</v>
      </c>
      <c r="E264" s="123" t="s">
        <v>1</v>
      </c>
      <c r="F264" s="124" t="s">
        <v>419</v>
      </c>
      <c r="H264" s="125">
        <v>56.56</v>
      </c>
      <c r="I264" s="173"/>
      <c r="J264" s="173"/>
      <c r="L264" s="121"/>
      <c r="M264" s="126"/>
      <c r="T264" s="127"/>
      <c r="AT264" s="123" t="s">
        <v>151</v>
      </c>
      <c r="AU264" s="123" t="s">
        <v>84</v>
      </c>
      <c r="AV264" s="10" t="s">
        <v>84</v>
      </c>
      <c r="AW264" s="10" t="s">
        <v>30</v>
      </c>
      <c r="AX264" s="10" t="s">
        <v>74</v>
      </c>
      <c r="AY264" s="123" t="s">
        <v>142</v>
      </c>
    </row>
    <row r="265" spans="2:65" s="10" customFormat="1">
      <c r="B265" s="121"/>
      <c r="D265" s="122" t="s">
        <v>151</v>
      </c>
      <c r="E265" s="123" t="s">
        <v>1</v>
      </c>
      <c r="F265" s="124" t="s">
        <v>420</v>
      </c>
      <c r="H265" s="125">
        <v>85.5</v>
      </c>
      <c r="I265" s="173"/>
      <c r="J265" s="173"/>
      <c r="L265" s="121"/>
      <c r="M265" s="126"/>
      <c r="T265" s="127"/>
      <c r="AT265" s="123" t="s">
        <v>151</v>
      </c>
      <c r="AU265" s="123" t="s">
        <v>84</v>
      </c>
      <c r="AV265" s="10" t="s">
        <v>84</v>
      </c>
      <c r="AW265" s="10" t="s">
        <v>30</v>
      </c>
      <c r="AX265" s="10" t="s">
        <v>74</v>
      </c>
      <c r="AY265" s="123" t="s">
        <v>142</v>
      </c>
    </row>
    <row r="266" spans="2:65" s="11" customFormat="1">
      <c r="B266" s="128"/>
      <c r="D266" s="122" t="s">
        <v>151</v>
      </c>
      <c r="E266" s="129" t="s">
        <v>1</v>
      </c>
      <c r="F266" s="130" t="s">
        <v>157</v>
      </c>
      <c r="H266" s="131">
        <v>248.56</v>
      </c>
      <c r="I266" s="174"/>
      <c r="J266" s="174"/>
      <c r="L266" s="128"/>
      <c r="M266" s="132"/>
      <c r="T266" s="133"/>
      <c r="AT266" s="129" t="s">
        <v>151</v>
      </c>
      <c r="AU266" s="129" t="s">
        <v>84</v>
      </c>
      <c r="AV266" s="11" t="s">
        <v>149</v>
      </c>
      <c r="AW266" s="11" t="s">
        <v>30</v>
      </c>
      <c r="AX266" s="11" t="s">
        <v>82</v>
      </c>
      <c r="AY266" s="129" t="s">
        <v>142</v>
      </c>
    </row>
    <row r="267" spans="2:65" s="1" customFormat="1" ht="24.2" customHeight="1">
      <c r="B267" s="108"/>
      <c r="C267" s="109">
        <v>66</v>
      </c>
      <c r="D267" s="109" t="s">
        <v>145</v>
      </c>
      <c r="E267" s="110" t="s">
        <v>425</v>
      </c>
      <c r="F267" s="111" t="s">
        <v>426</v>
      </c>
      <c r="G267" s="112" t="s">
        <v>148</v>
      </c>
      <c r="H267" s="113">
        <v>20.555</v>
      </c>
      <c r="I267" s="437"/>
      <c r="J267" s="172">
        <f>ROUND(I267*H267,2)</f>
        <v>0</v>
      </c>
      <c r="K267" s="114"/>
      <c r="L267" s="27"/>
      <c r="M267" s="115" t="s">
        <v>1</v>
      </c>
      <c r="N267" s="116" t="s">
        <v>39</v>
      </c>
      <c r="O267" s="117">
        <v>0.108</v>
      </c>
      <c r="P267" s="117">
        <f>O267*H267</f>
        <v>2.2199399999999998</v>
      </c>
      <c r="Q267" s="117">
        <v>1.7000000000000001E-4</v>
      </c>
      <c r="R267" s="117">
        <f>Q267*H267</f>
        <v>3.4943500000000002E-3</v>
      </c>
      <c r="S267" s="117">
        <v>0</v>
      </c>
      <c r="T267" s="118">
        <f>S267*H267</f>
        <v>0</v>
      </c>
      <c r="AR267" s="119" t="s">
        <v>230</v>
      </c>
      <c r="AT267" s="119" t="s">
        <v>145</v>
      </c>
      <c r="AU267" s="119" t="s">
        <v>84</v>
      </c>
      <c r="AY267" s="15" t="s">
        <v>142</v>
      </c>
      <c r="BE267" s="120">
        <f>IF(N267="základní",J267,0)</f>
        <v>0</v>
      </c>
      <c r="BF267" s="120">
        <f>IF(N267="snížená",J267,0)</f>
        <v>0</v>
      </c>
      <c r="BG267" s="120">
        <f>IF(N267="zákl. přenesená",J267,0)</f>
        <v>0</v>
      </c>
      <c r="BH267" s="120">
        <f>IF(N267="sníž. přenesená",J267,0)</f>
        <v>0</v>
      </c>
      <c r="BI267" s="120">
        <f>IF(N267="nulová",J267,0)</f>
        <v>0</v>
      </c>
      <c r="BJ267" s="15" t="s">
        <v>82</v>
      </c>
      <c r="BK267" s="120">
        <f>ROUND(I267*H267,2)</f>
        <v>0</v>
      </c>
      <c r="BL267" s="15" t="s">
        <v>230</v>
      </c>
      <c r="BM267" s="119" t="s">
        <v>427</v>
      </c>
    </row>
    <row r="268" spans="2:65" s="10" customFormat="1">
      <c r="B268" s="121"/>
      <c r="D268" s="122" t="s">
        <v>151</v>
      </c>
      <c r="E268" s="123" t="s">
        <v>1</v>
      </c>
      <c r="F268" s="124" t="s">
        <v>416</v>
      </c>
      <c r="H268" s="125">
        <v>4.71</v>
      </c>
      <c r="I268" s="173"/>
      <c r="J268" s="173"/>
      <c r="L268" s="121"/>
      <c r="M268" s="126"/>
      <c r="T268" s="127"/>
      <c r="AT268" s="123" t="s">
        <v>151</v>
      </c>
      <c r="AU268" s="123" t="s">
        <v>84</v>
      </c>
      <c r="AV268" s="10" t="s">
        <v>84</v>
      </c>
      <c r="AW268" s="10" t="s">
        <v>30</v>
      </c>
      <c r="AX268" s="10" t="s">
        <v>74</v>
      </c>
      <c r="AY268" s="123" t="s">
        <v>142</v>
      </c>
    </row>
    <row r="269" spans="2:65" s="10" customFormat="1">
      <c r="B269" s="121"/>
      <c r="D269" s="122" t="s">
        <v>151</v>
      </c>
      <c r="E269" s="123" t="s">
        <v>1</v>
      </c>
      <c r="F269" s="124" t="s">
        <v>421</v>
      </c>
      <c r="H269" s="125">
        <v>9</v>
      </c>
      <c r="I269" s="173"/>
      <c r="J269" s="173"/>
      <c r="L269" s="121"/>
      <c r="M269" s="126"/>
      <c r="T269" s="127"/>
      <c r="AT269" s="123" t="s">
        <v>151</v>
      </c>
      <c r="AU269" s="123" t="s">
        <v>84</v>
      </c>
      <c r="AV269" s="10" t="s">
        <v>84</v>
      </c>
      <c r="AW269" s="10" t="s">
        <v>30</v>
      </c>
      <c r="AX269" s="10" t="s">
        <v>74</v>
      </c>
      <c r="AY269" s="123" t="s">
        <v>142</v>
      </c>
    </row>
    <row r="270" spans="2:65" s="10" customFormat="1">
      <c r="B270" s="121"/>
      <c r="D270" s="122" t="s">
        <v>151</v>
      </c>
      <c r="E270" s="123" t="s">
        <v>1</v>
      </c>
      <c r="F270" s="124" t="s">
        <v>181</v>
      </c>
      <c r="H270" s="125">
        <v>6.8449999999999998</v>
      </c>
      <c r="I270" s="173"/>
      <c r="J270" s="173"/>
      <c r="L270" s="121"/>
      <c r="M270" s="126"/>
      <c r="T270" s="127"/>
      <c r="AT270" s="123" t="s">
        <v>151</v>
      </c>
      <c r="AU270" s="123" t="s">
        <v>84</v>
      </c>
      <c r="AV270" s="10" t="s">
        <v>84</v>
      </c>
      <c r="AW270" s="10" t="s">
        <v>30</v>
      </c>
      <c r="AX270" s="10" t="s">
        <v>74</v>
      </c>
      <c r="AY270" s="123" t="s">
        <v>142</v>
      </c>
    </row>
    <row r="271" spans="2:65" s="11" customFormat="1">
      <c r="B271" s="128"/>
      <c r="D271" s="122" t="s">
        <v>151</v>
      </c>
      <c r="E271" s="129" t="s">
        <v>1</v>
      </c>
      <c r="F271" s="130" t="s">
        <v>157</v>
      </c>
      <c r="H271" s="131">
        <v>20.555</v>
      </c>
      <c r="I271" s="174"/>
      <c r="J271" s="174"/>
      <c r="L271" s="128"/>
      <c r="M271" s="132"/>
      <c r="T271" s="133"/>
      <c r="AT271" s="129" t="s">
        <v>151</v>
      </c>
      <c r="AU271" s="129" t="s">
        <v>84</v>
      </c>
      <c r="AV271" s="11" t="s">
        <v>149</v>
      </c>
      <c r="AW271" s="11" t="s">
        <v>30</v>
      </c>
      <c r="AX271" s="11" t="s">
        <v>82</v>
      </c>
      <c r="AY271" s="129" t="s">
        <v>142</v>
      </c>
    </row>
    <row r="272" spans="2:65" s="1" customFormat="1" ht="16.5" customHeight="1">
      <c r="B272" s="108"/>
      <c r="C272" s="109">
        <v>67</v>
      </c>
      <c r="D272" s="109" t="s">
        <v>145</v>
      </c>
      <c r="E272" s="110" t="s">
        <v>428</v>
      </c>
      <c r="F272" s="111" t="s">
        <v>429</v>
      </c>
      <c r="G272" s="112" t="s">
        <v>148</v>
      </c>
      <c r="H272" s="113">
        <v>20.555</v>
      </c>
      <c r="I272" s="437"/>
      <c r="J272" s="172">
        <f>ROUND(I272*H272,2)</f>
        <v>0</v>
      </c>
      <c r="K272" s="114"/>
      <c r="L272" s="27"/>
      <c r="M272" s="115" t="s">
        <v>1</v>
      </c>
      <c r="N272" s="116" t="s">
        <v>39</v>
      </c>
      <c r="O272" s="117">
        <v>0.108</v>
      </c>
      <c r="P272" s="117">
        <f>O272*H272</f>
        <v>2.2199399999999998</v>
      </c>
      <c r="Q272" s="117">
        <v>2.0000000000000001E-4</v>
      </c>
      <c r="R272" s="117">
        <f>Q272*H272</f>
        <v>4.1110000000000001E-3</v>
      </c>
      <c r="S272" s="117">
        <v>0</v>
      </c>
      <c r="T272" s="118">
        <f>S272*H272</f>
        <v>0</v>
      </c>
      <c r="AR272" s="119" t="s">
        <v>230</v>
      </c>
      <c r="AT272" s="119" t="s">
        <v>145</v>
      </c>
      <c r="AU272" s="119" t="s">
        <v>84</v>
      </c>
      <c r="AY272" s="15" t="s">
        <v>142</v>
      </c>
      <c r="BE272" s="120">
        <f>IF(N272="základní",J272,0)</f>
        <v>0</v>
      </c>
      <c r="BF272" s="120">
        <f>IF(N272="snížená",J272,0)</f>
        <v>0</v>
      </c>
      <c r="BG272" s="120">
        <f>IF(N272="zákl. přenesená",J272,0)</f>
        <v>0</v>
      </c>
      <c r="BH272" s="120">
        <f>IF(N272="sníž. přenesená",J272,0)</f>
        <v>0</v>
      </c>
      <c r="BI272" s="120">
        <f>IF(N272="nulová",J272,0)</f>
        <v>0</v>
      </c>
      <c r="BJ272" s="15" t="s">
        <v>82</v>
      </c>
      <c r="BK272" s="120">
        <f>ROUND(I272*H272,2)</f>
        <v>0</v>
      </c>
      <c r="BL272" s="15" t="s">
        <v>230</v>
      </c>
      <c r="BM272" s="119" t="s">
        <v>430</v>
      </c>
    </row>
    <row r="273" spans="2:65" s="1" customFormat="1" ht="24.2" customHeight="1">
      <c r="B273" s="108"/>
      <c r="C273" s="109">
        <v>68</v>
      </c>
      <c r="D273" s="109" t="s">
        <v>145</v>
      </c>
      <c r="E273" s="110" t="s">
        <v>432</v>
      </c>
      <c r="F273" s="111" t="s">
        <v>433</v>
      </c>
      <c r="G273" s="112" t="s">
        <v>148</v>
      </c>
      <c r="H273" s="113">
        <v>20.555</v>
      </c>
      <c r="I273" s="437"/>
      <c r="J273" s="172">
        <f>ROUND(I273*H273,2)</f>
        <v>0</v>
      </c>
      <c r="K273" s="114"/>
      <c r="L273" s="27"/>
      <c r="M273" s="115" t="s">
        <v>1</v>
      </c>
      <c r="N273" s="116" t="s">
        <v>39</v>
      </c>
      <c r="O273" s="117">
        <v>0.108</v>
      </c>
      <c r="P273" s="117">
        <f>O273*H273</f>
        <v>2.2199399999999998</v>
      </c>
      <c r="Q273" s="117">
        <v>2.4000000000000001E-4</v>
      </c>
      <c r="R273" s="117">
        <f>Q273*H273</f>
        <v>4.9332000000000004E-3</v>
      </c>
      <c r="S273" s="117">
        <v>0</v>
      </c>
      <c r="T273" s="118">
        <f>S273*H273</f>
        <v>0</v>
      </c>
      <c r="AR273" s="119" t="s">
        <v>230</v>
      </c>
      <c r="AT273" s="119" t="s">
        <v>145</v>
      </c>
      <c r="AU273" s="119" t="s">
        <v>84</v>
      </c>
      <c r="AY273" s="15" t="s">
        <v>142</v>
      </c>
      <c r="BE273" s="120">
        <f>IF(N273="základní",J273,0)</f>
        <v>0</v>
      </c>
      <c r="BF273" s="120">
        <f>IF(N273="snížená",J273,0)</f>
        <v>0</v>
      </c>
      <c r="BG273" s="120">
        <f>IF(N273="zákl. přenesená",J273,0)</f>
        <v>0</v>
      </c>
      <c r="BH273" s="120">
        <f>IF(N273="sníž. přenesená",J273,0)</f>
        <v>0</v>
      </c>
      <c r="BI273" s="120">
        <f>IF(N273="nulová",J273,0)</f>
        <v>0</v>
      </c>
      <c r="BJ273" s="15" t="s">
        <v>82</v>
      </c>
      <c r="BK273" s="120">
        <f>ROUND(I273*H273,2)</f>
        <v>0</v>
      </c>
      <c r="BL273" s="15" t="s">
        <v>230</v>
      </c>
      <c r="BM273" s="119" t="s">
        <v>434</v>
      </c>
    </row>
    <row r="274" spans="2:65" s="1" customFormat="1" ht="16.5" customHeight="1">
      <c r="B274" s="108"/>
      <c r="C274" s="109">
        <v>69</v>
      </c>
      <c r="D274" s="109" t="s">
        <v>145</v>
      </c>
      <c r="E274" s="110" t="s">
        <v>435</v>
      </c>
      <c r="F274" s="111" t="s">
        <v>436</v>
      </c>
      <c r="G274" s="112" t="s">
        <v>148</v>
      </c>
      <c r="H274" s="113">
        <v>6</v>
      </c>
      <c r="I274" s="437"/>
      <c r="J274" s="172">
        <f>ROUND(I274*H274,2)</f>
        <v>0</v>
      </c>
      <c r="K274" s="114"/>
      <c r="L274" s="27"/>
      <c r="M274" s="115" t="s">
        <v>1</v>
      </c>
      <c r="N274" s="116" t="s">
        <v>39</v>
      </c>
      <c r="O274" s="117">
        <v>0.108</v>
      </c>
      <c r="P274" s="117">
        <f>O274*H274</f>
        <v>0.64800000000000002</v>
      </c>
      <c r="Q274" s="117">
        <v>2.4000000000000001E-4</v>
      </c>
      <c r="R274" s="117">
        <f>Q274*H274</f>
        <v>1.4400000000000001E-3</v>
      </c>
      <c r="S274" s="117">
        <v>0</v>
      </c>
      <c r="T274" s="118">
        <f>S274*H274</f>
        <v>0</v>
      </c>
      <c r="AR274" s="119" t="s">
        <v>230</v>
      </c>
      <c r="AT274" s="119" t="s">
        <v>145</v>
      </c>
      <c r="AU274" s="119" t="s">
        <v>84</v>
      </c>
      <c r="AY274" s="15" t="s">
        <v>142</v>
      </c>
      <c r="BE274" s="120">
        <f>IF(N274="základní",J274,0)</f>
        <v>0</v>
      </c>
      <c r="BF274" s="120">
        <f>IF(N274="snížená",J274,0)</f>
        <v>0</v>
      </c>
      <c r="BG274" s="120">
        <f>IF(N274="zákl. přenesená",J274,0)</f>
        <v>0</v>
      </c>
      <c r="BH274" s="120">
        <f>IF(N274="sníž. přenesená",J274,0)</f>
        <v>0</v>
      </c>
      <c r="BI274" s="120">
        <f>IF(N274="nulová",J274,0)</f>
        <v>0</v>
      </c>
      <c r="BJ274" s="15" t="s">
        <v>82</v>
      </c>
      <c r="BK274" s="120">
        <f>ROUND(I274*H274,2)</f>
        <v>0</v>
      </c>
      <c r="BL274" s="15" t="s">
        <v>230</v>
      </c>
      <c r="BM274" s="119" t="s">
        <v>437</v>
      </c>
    </row>
    <row r="275" spans="2:65" s="10" customFormat="1">
      <c r="B275" s="121"/>
      <c r="D275" s="122" t="s">
        <v>151</v>
      </c>
      <c r="E275" s="123" t="s">
        <v>1</v>
      </c>
      <c r="F275" s="124" t="s">
        <v>438</v>
      </c>
      <c r="H275" s="125">
        <v>6</v>
      </c>
      <c r="I275" s="173"/>
      <c r="J275" s="173"/>
      <c r="L275" s="121"/>
      <c r="M275" s="126"/>
      <c r="T275" s="127"/>
      <c r="AT275" s="123" t="s">
        <v>151</v>
      </c>
      <c r="AU275" s="123" t="s">
        <v>84</v>
      </c>
      <c r="AV275" s="10" t="s">
        <v>84</v>
      </c>
      <c r="AW275" s="10" t="s">
        <v>30</v>
      </c>
      <c r="AX275" s="10" t="s">
        <v>82</v>
      </c>
      <c r="AY275" s="123" t="s">
        <v>142</v>
      </c>
    </row>
    <row r="276" spans="2:65" s="425" customFormat="1" ht="22.9" customHeight="1">
      <c r="B276" s="424"/>
      <c r="D276" s="426" t="s">
        <v>73</v>
      </c>
      <c r="E276" s="427" t="s">
        <v>439</v>
      </c>
      <c r="F276" s="427" t="s">
        <v>440</v>
      </c>
      <c r="I276" s="440"/>
      <c r="J276" s="429">
        <f>+J277</f>
        <v>0</v>
      </c>
      <c r="L276" s="424"/>
      <c r="M276" s="430"/>
      <c r="P276" s="431">
        <f>SUM(P277:P278)</f>
        <v>1.8696000000000002</v>
      </c>
      <c r="R276" s="431">
        <f>SUM(R277:R278)</f>
        <v>7.7520000000000011E-3</v>
      </c>
      <c r="T276" s="432">
        <f>SUM(T277:T278)</f>
        <v>0</v>
      </c>
      <c r="AR276" s="426" t="s">
        <v>84</v>
      </c>
      <c r="AT276" s="433" t="s">
        <v>73</v>
      </c>
      <c r="AU276" s="433" t="s">
        <v>82</v>
      </c>
      <c r="AY276" s="426" t="s">
        <v>142</v>
      </c>
      <c r="BK276" s="434">
        <f>SUM(BK277:BK278)</f>
        <v>0</v>
      </c>
    </row>
    <row r="277" spans="2:65" s="1" customFormat="1" ht="16.5" customHeight="1">
      <c r="B277" s="108"/>
      <c r="C277" s="109">
        <v>70</v>
      </c>
      <c r="D277" s="109" t="s">
        <v>145</v>
      </c>
      <c r="E277" s="110" t="s">
        <v>441</v>
      </c>
      <c r="F277" s="111" t="s">
        <v>442</v>
      </c>
      <c r="G277" s="112" t="s">
        <v>148</v>
      </c>
      <c r="H277" s="113">
        <v>45.6</v>
      </c>
      <c r="I277" s="437"/>
      <c r="J277" s="172">
        <f>ROUND(I277*H277,2)</f>
        <v>0</v>
      </c>
      <c r="K277" s="114"/>
      <c r="L277" s="27"/>
      <c r="M277" s="115" t="s">
        <v>1</v>
      </c>
      <c r="N277" s="116" t="s">
        <v>39</v>
      </c>
      <c r="O277" s="117">
        <v>4.1000000000000002E-2</v>
      </c>
      <c r="P277" s="117">
        <f>O277*H277</f>
        <v>1.8696000000000002</v>
      </c>
      <c r="Q277" s="117">
        <v>1.7000000000000001E-4</v>
      </c>
      <c r="R277" s="117">
        <f>Q277*H277</f>
        <v>7.7520000000000011E-3</v>
      </c>
      <c r="S277" s="117">
        <v>0</v>
      </c>
      <c r="T277" s="118">
        <f>S277*H277</f>
        <v>0</v>
      </c>
      <c r="AR277" s="119" t="s">
        <v>230</v>
      </c>
      <c r="AT277" s="119" t="s">
        <v>145</v>
      </c>
      <c r="AU277" s="119" t="s">
        <v>84</v>
      </c>
      <c r="AY277" s="15" t="s">
        <v>142</v>
      </c>
      <c r="BE277" s="120">
        <f>IF(N277="základní",J277,0)</f>
        <v>0</v>
      </c>
      <c r="BF277" s="120">
        <f>IF(N277="snížená",J277,0)</f>
        <v>0</v>
      </c>
      <c r="BG277" s="120">
        <f>IF(N277="zákl. přenesená",J277,0)</f>
        <v>0</v>
      </c>
      <c r="BH277" s="120">
        <f>IF(N277="sníž. přenesená",J277,0)</f>
        <v>0</v>
      </c>
      <c r="BI277" s="120">
        <f>IF(N277="nulová",J277,0)</f>
        <v>0</v>
      </c>
      <c r="BJ277" s="15" t="s">
        <v>82</v>
      </c>
      <c r="BK277" s="120">
        <f>ROUND(I277*H277,2)</f>
        <v>0</v>
      </c>
      <c r="BL277" s="15" t="s">
        <v>230</v>
      </c>
      <c r="BM277" s="119" t="s">
        <v>443</v>
      </c>
    </row>
    <row r="278" spans="2:65" s="10" customFormat="1">
      <c r="B278" s="121"/>
      <c r="D278" s="122" t="s">
        <v>151</v>
      </c>
      <c r="E278" s="123" t="s">
        <v>1</v>
      </c>
      <c r="F278" s="124" t="s">
        <v>444</v>
      </c>
      <c r="H278" s="125">
        <v>45.6</v>
      </c>
      <c r="I278" s="173"/>
      <c r="J278" s="173"/>
      <c r="L278" s="121"/>
      <c r="M278" s="148"/>
      <c r="N278" s="149"/>
      <c r="O278" s="149"/>
      <c r="P278" s="149"/>
      <c r="Q278" s="149"/>
      <c r="R278" s="149"/>
      <c r="S278" s="149"/>
      <c r="T278" s="150"/>
      <c r="AT278" s="123" t="s">
        <v>151</v>
      </c>
      <c r="AU278" s="123" t="s">
        <v>84</v>
      </c>
      <c r="AV278" s="10" t="s">
        <v>84</v>
      </c>
      <c r="AW278" s="10" t="s">
        <v>30</v>
      </c>
      <c r="AX278" s="10" t="s">
        <v>82</v>
      </c>
      <c r="AY278" s="123" t="s">
        <v>142</v>
      </c>
    </row>
    <row r="279" spans="2:65" s="1" customFormat="1" ht="6.95" customHeight="1">
      <c r="B279" s="39"/>
      <c r="C279" s="40"/>
      <c r="D279" s="40"/>
      <c r="E279" s="40"/>
      <c r="F279" s="40"/>
      <c r="G279" s="40"/>
      <c r="H279" s="40"/>
      <c r="I279" s="177"/>
      <c r="J279" s="177"/>
      <c r="K279" s="40"/>
      <c r="L279" s="27"/>
    </row>
  </sheetData>
  <autoFilter ref="C127:K278" xr:uid="{00000000-0009-0000-0000-000001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1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50"/>
  <sheetViews>
    <sheetView showGridLines="0" topLeftCell="A212" workbookViewId="0">
      <selection activeCell="I192" sqref="I19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0.1640625" customWidth="1"/>
    <col min="7" max="7" width="7.5" customWidth="1"/>
    <col min="8" max="8" width="14" customWidth="1"/>
    <col min="9" max="9" width="15.83203125" customWidth="1"/>
    <col min="10" max="10" width="32.16406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49" t="s">
        <v>5</v>
      </c>
      <c r="M2" s="650"/>
      <c r="N2" s="650"/>
      <c r="O2" s="650"/>
      <c r="P2" s="650"/>
      <c r="Q2" s="650"/>
      <c r="R2" s="650"/>
      <c r="S2" s="650"/>
      <c r="T2" s="650"/>
      <c r="U2" s="650"/>
      <c r="V2" s="650"/>
      <c r="AT2" s="15" t="s">
        <v>87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30" customHeight="1">
      <c r="B9" s="27"/>
      <c r="E9" s="677" t="s">
        <v>445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61" t="str">
        <f>'Rekapitulace stavby'!E14</f>
        <v xml:space="preserve"> </v>
      </c>
      <c r="F18" s="661"/>
      <c r="G18" s="661"/>
      <c r="H18" s="66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63" t="s">
        <v>1</v>
      </c>
      <c r="F27" s="663"/>
      <c r="G27" s="663"/>
      <c r="H27" s="663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16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ROUND((SUM(BF126:BF247)),  2)</f>
        <v>0</v>
      </c>
      <c r="I34" s="86">
        <v>0.12</v>
      </c>
      <c r="J34" s="167">
        <f>ROUND(((SUM(BF126:BF247))*I34),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ROUND((SUM(BG126:BG247)),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ROUND((SUM(BH126:BH247)),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ROUND((SUM(BI126:BI247)),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J41" s="17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30" customHeight="1">
      <c r="B87" s="27"/>
      <c r="E87" s="677" t="str">
        <f>E9</f>
        <v>02 - SO.02 Stávající linka 2 - rekonstrukce - stavební úpravy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SUM(J97:J106)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446</v>
      </c>
      <c r="E97" s="99"/>
      <c r="F97" s="99"/>
      <c r="G97" s="99"/>
      <c r="H97" s="99"/>
      <c r="I97" s="99"/>
      <c r="J97" s="170">
        <f>J127</f>
        <v>0</v>
      </c>
      <c r="L97" s="97"/>
    </row>
    <row r="98" spans="2:12" s="8" customFormat="1" ht="19.899999999999999" customHeight="1">
      <c r="B98" s="97"/>
      <c r="D98" s="98" t="s">
        <v>117</v>
      </c>
      <c r="E98" s="99"/>
      <c r="F98" s="99"/>
      <c r="G98" s="99"/>
      <c r="H98" s="99"/>
      <c r="I98" s="99"/>
      <c r="J98" s="170">
        <f>J130</f>
        <v>0</v>
      </c>
      <c r="L98" s="97"/>
    </row>
    <row r="99" spans="2:12" s="8" customFormat="1" ht="19.899999999999999" customHeight="1">
      <c r="B99" s="97"/>
      <c r="D99" s="98" t="s">
        <v>118</v>
      </c>
      <c r="E99" s="99"/>
      <c r="F99" s="99"/>
      <c r="G99" s="99"/>
      <c r="H99" s="99"/>
      <c r="I99" s="99"/>
      <c r="J99" s="170">
        <f>J160</f>
        <v>0</v>
      </c>
      <c r="L99" s="97"/>
    </row>
    <row r="100" spans="2:12" s="8" customFormat="1" ht="19.899999999999999" customHeight="1">
      <c r="B100" s="97"/>
      <c r="D100" s="98" t="s">
        <v>119</v>
      </c>
      <c r="E100" s="99"/>
      <c r="F100" s="99"/>
      <c r="G100" s="99"/>
      <c r="H100" s="99"/>
      <c r="I100" s="99"/>
      <c r="J100" s="170">
        <f>J187</f>
        <v>0</v>
      </c>
      <c r="L100" s="97"/>
    </row>
    <row r="101" spans="2:12" s="8" customFormat="1" ht="19.899999999999999" customHeight="1">
      <c r="B101" s="97"/>
      <c r="D101" s="98" t="s">
        <v>120</v>
      </c>
      <c r="E101" s="99"/>
      <c r="F101" s="99"/>
      <c r="G101" s="99"/>
      <c r="H101" s="99"/>
      <c r="I101" s="99"/>
      <c r="J101" s="170">
        <f>J192</f>
        <v>0</v>
      </c>
      <c r="L101" s="97"/>
    </row>
    <row r="102" spans="2:12" s="8" customFormat="1" ht="19.899999999999999" customHeight="1">
      <c r="B102" s="97"/>
      <c r="D102" s="98" t="s">
        <v>122</v>
      </c>
      <c r="E102" s="99"/>
      <c r="F102" s="99"/>
      <c r="G102" s="99"/>
      <c r="H102" s="99"/>
      <c r="I102" s="99"/>
      <c r="J102" s="170">
        <f>J194</f>
        <v>0</v>
      </c>
      <c r="L102" s="97"/>
    </row>
    <row r="103" spans="2:12" s="8" customFormat="1" ht="19.899999999999999" customHeight="1">
      <c r="B103" s="97"/>
      <c r="D103" s="98" t="s">
        <v>125</v>
      </c>
      <c r="E103" s="99"/>
      <c r="F103" s="99"/>
      <c r="G103" s="99"/>
      <c r="H103" s="99"/>
      <c r="I103" s="99"/>
      <c r="J103" s="170">
        <f>J198</f>
        <v>0</v>
      </c>
      <c r="L103" s="97"/>
    </row>
    <row r="104" spans="2:12" s="8" customFormat="1" ht="19.899999999999999" customHeight="1">
      <c r="B104" s="97"/>
      <c r="D104" s="98" t="s">
        <v>126</v>
      </c>
      <c r="E104" s="99"/>
      <c r="F104" s="99"/>
      <c r="G104" s="99"/>
      <c r="H104" s="99"/>
      <c r="I104" s="99"/>
      <c r="J104" s="170">
        <f>J202</f>
        <v>0</v>
      </c>
      <c r="L104" s="97"/>
    </row>
    <row r="105" spans="2:12" s="8" customFormat="1" ht="19.899999999999999" customHeight="1">
      <c r="B105" s="97"/>
      <c r="D105" s="98" t="s">
        <v>127</v>
      </c>
      <c r="E105" s="99"/>
      <c r="F105" s="99"/>
      <c r="G105" s="99"/>
      <c r="H105" s="99"/>
      <c r="I105" s="99"/>
      <c r="J105" s="170">
        <f>J208</f>
        <v>0</v>
      </c>
      <c r="L105" s="97"/>
    </row>
    <row r="106" spans="2:12" s="8" customFormat="1" ht="19.899999999999999" customHeight="1">
      <c r="B106" s="97"/>
      <c r="D106" s="98" t="s">
        <v>128</v>
      </c>
      <c r="E106" s="99"/>
      <c r="F106" s="99"/>
      <c r="G106" s="99"/>
      <c r="H106" s="99"/>
      <c r="I106" s="99"/>
      <c r="J106" s="170">
        <f>J245</f>
        <v>0</v>
      </c>
      <c r="L106" s="97"/>
    </row>
    <row r="107" spans="2:12" s="1" customFormat="1" ht="21.75" customHeight="1">
      <c r="B107" s="27"/>
      <c r="L107" s="27"/>
    </row>
    <row r="108" spans="2:12" s="1" customFormat="1" ht="6.95" customHeight="1"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27"/>
    </row>
    <row r="112" spans="2:12" s="1" customFormat="1" ht="6.95" customHeight="1"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27"/>
    </row>
    <row r="113" spans="2:65" s="1" customFormat="1" ht="24.95" customHeight="1">
      <c r="B113" s="27"/>
      <c r="C113" s="19" t="s">
        <v>129</v>
      </c>
      <c r="L113" s="27"/>
    </row>
    <row r="114" spans="2:65" s="1" customFormat="1" ht="6.95" customHeight="1">
      <c r="B114" s="27"/>
      <c r="L114" s="27"/>
    </row>
    <row r="115" spans="2:65" s="1" customFormat="1" ht="12" customHeight="1">
      <c r="B115" s="27"/>
      <c r="C115" s="24" t="s">
        <v>14</v>
      </c>
      <c r="L115" s="27"/>
    </row>
    <row r="116" spans="2:65" s="1" customFormat="1" ht="16.5" customHeight="1">
      <c r="B116" s="27"/>
      <c r="E116" s="688" t="str">
        <f>E7</f>
        <v>ČOV Předboj - navýšení kapacity</v>
      </c>
      <c r="F116" s="689"/>
      <c r="G116" s="689"/>
      <c r="H116" s="689"/>
      <c r="L116" s="27"/>
    </row>
    <row r="117" spans="2:65" s="1" customFormat="1" ht="12" customHeight="1">
      <c r="B117" s="27"/>
      <c r="C117" s="24" t="s">
        <v>110</v>
      </c>
      <c r="L117" s="27"/>
    </row>
    <row r="118" spans="2:65" s="1" customFormat="1" ht="30" customHeight="1">
      <c r="B118" s="27"/>
      <c r="E118" s="677" t="str">
        <f>E9</f>
        <v>02 - SO.02 Stávající linka 2 - rekonstrukce - stavební úpravy</v>
      </c>
      <c r="F118" s="687"/>
      <c r="G118" s="687"/>
      <c r="H118" s="687"/>
      <c r="L118" s="27"/>
    </row>
    <row r="119" spans="2:65" s="1" customFormat="1" ht="6.95" customHeight="1">
      <c r="B119" s="27"/>
      <c r="L119" s="27"/>
    </row>
    <row r="120" spans="2:65" s="1" customFormat="1" ht="12" customHeight="1">
      <c r="B120" s="27"/>
      <c r="C120" s="24" t="s">
        <v>18</v>
      </c>
      <c r="F120" s="22" t="str">
        <f>F12</f>
        <v>Předboj</v>
      </c>
      <c r="I120" s="24" t="s">
        <v>20</v>
      </c>
      <c r="J120" s="47" t="str">
        <f>IF(J12="","",J12)</f>
        <v>9. 5. 2025</v>
      </c>
      <c r="L120" s="27"/>
    </row>
    <row r="121" spans="2:65" s="1" customFormat="1" ht="6.95" customHeight="1">
      <c r="B121" s="27"/>
      <c r="L121" s="27"/>
    </row>
    <row r="122" spans="2:65" s="1" customFormat="1" ht="25.7" customHeight="1">
      <c r="B122" s="27"/>
      <c r="C122" s="24" t="s">
        <v>22</v>
      </c>
      <c r="F122" s="22" t="str">
        <f>E15</f>
        <v>Obec Předboj</v>
      </c>
      <c r="I122" s="24" t="s">
        <v>28</v>
      </c>
      <c r="J122" s="25" t="str">
        <f>E21</f>
        <v>PIK inženýrská a projektová kancelář</v>
      </c>
      <c r="L122" s="27"/>
    </row>
    <row r="123" spans="2:65" s="1" customFormat="1" ht="15.2" customHeight="1">
      <c r="B123" s="27"/>
      <c r="C123" s="24" t="s">
        <v>26</v>
      </c>
      <c r="F123" s="22" t="str">
        <f>IF(E18="","",E18)</f>
        <v xml:space="preserve"> </v>
      </c>
      <c r="I123" s="24" t="s">
        <v>31</v>
      </c>
      <c r="J123" s="25" t="str">
        <f>E24</f>
        <v>ACRONE s.r.o.</v>
      </c>
      <c r="L123" s="27"/>
    </row>
    <row r="124" spans="2:65" s="1" customFormat="1" ht="10.35" customHeight="1">
      <c r="B124" s="27"/>
      <c r="L124" s="27"/>
    </row>
    <row r="125" spans="2:65" s="9" customFormat="1" ht="29.25" customHeight="1">
      <c r="B125" s="100"/>
      <c r="C125" s="101" t="s">
        <v>130</v>
      </c>
      <c r="D125" s="102" t="s">
        <v>59</v>
      </c>
      <c r="E125" s="102" t="s">
        <v>55</v>
      </c>
      <c r="F125" s="102" t="s">
        <v>56</v>
      </c>
      <c r="G125" s="102" t="s">
        <v>131</v>
      </c>
      <c r="H125" s="102" t="s">
        <v>132</v>
      </c>
      <c r="I125" s="102" t="s">
        <v>133</v>
      </c>
      <c r="J125" s="103" t="s">
        <v>114</v>
      </c>
      <c r="K125" s="104" t="s">
        <v>134</v>
      </c>
      <c r="L125" s="100"/>
      <c r="M125" s="54" t="s">
        <v>1</v>
      </c>
      <c r="N125" s="55" t="s">
        <v>38</v>
      </c>
      <c r="O125" s="55" t="s">
        <v>135</v>
      </c>
      <c r="P125" s="55" t="s">
        <v>136</v>
      </c>
      <c r="Q125" s="55" t="s">
        <v>137</v>
      </c>
      <c r="R125" s="55" t="s">
        <v>138</v>
      </c>
      <c r="S125" s="55" t="s">
        <v>139</v>
      </c>
      <c r="T125" s="56" t="s">
        <v>140</v>
      </c>
    </row>
    <row r="126" spans="2:65" s="1" customFormat="1" ht="22.9" customHeight="1">
      <c r="B126" s="27"/>
      <c r="C126" s="59" t="s">
        <v>141</v>
      </c>
      <c r="I126" s="165"/>
      <c r="J126" s="171">
        <f>SUM(J127:J247)/2</f>
        <v>0</v>
      </c>
      <c r="L126" s="27"/>
      <c r="M126" s="57"/>
      <c r="N126" s="48"/>
      <c r="O126" s="48"/>
      <c r="P126" s="105" t="e">
        <f>#REF!+#REF!</f>
        <v>#REF!</v>
      </c>
      <c r="Q126" s="48"/>
      <c r="R126" s="105" t="e">
        <f>#REF!+#REF!</f>
        <v>#REF!</v>
      </c>
      <c r="S126" s="48"/>
      <c r="T126" s="106" t="e">
        <f>#REF!+#REF!</f>
        <v>#REF!</v>
      </c>
      <c r="AT126" s="15" t="s">
        <v>73</v>
      </c>
      <c r="AU126" s="15" t="s">
        <v>116</v>
      </c>
      <c r="BK126" s="107" t="e">
        <f>#REF!+#REF!</f>
        <v>#REF!</v>
      </c>
    </row>
    <row r="127" spans="2:65" s="425" customFormat="1" ht="22.9" customHeight="1">
      <c r="B127" s="424"/>
      <c r="D127" s="426" t="s">
        <v>73</v>
      </c>
      <c r="E127" s="427" t="s">
        <v>163</v>
      </c>
      <c r="F127" s="427" t="s">
        <v>447</v>
      </c>
      <c r="I127" s="428"/>
      <c r="J127" s="429">
        <f>+J128</f>
        <v>0</v>
      </c>
      <c r="L127" s="424"/>
      <c r="M127" s="430"/>
      <c r="P127" s="431">
        <f>SUM(P128:P129)</f>
        <v>0.16850399999999999</v>
      </c>
      <c r="R127" s="431">
        <f>SUM(R128:R129)</f>
        <v>2.9462699999999998E-2</v>
      </c>
      <c r="T127" s="432">
        <f>SUM(T128:T129)</f>
        <v>0</v>
      </c>
      <c r="AR127" s="426" t="s">
        <v>82</v>
      </c>
      <c r="AT127" s="433" t="s">
        <v>73</v>
      </c>
      <c r="AU127" s="433" t="s">
        <v>82</v>
      </c>
      <c r="AY127" s="426" t="s">
        <v>142</v>
      </c>
      <c r="BK127" s="434">
        <f>SUM(BK128:BK129)</f>
        <v>0</v>
      </c>
    </row>
    <row r="128" spans="2:65" s="1" customFormat="1" ht="24.2" customHeight="1">
      <c r="B128" s="108"/>
      <c r="C128" s="109" t="s">
        <v>82</v>
      </c>
      <c r="D128" s="109" t="s">
        <v>145</v>
      </c>
      <c r="E128" s="110" t="s">
        <v>448</v>
      </c>
      <c r="F128" s="111" t="s">
        <v>449</v>
      </c>
      <c r="G128" s="112" t="s">
        <v>148</v>
      </c>
      <c r="H128" s="113">
        <v>0.10199999999999999</v>
      </c>
      <c r="I128" s="437"/>
      <c r="J128" s="172">
        <f>ROUND(I128*H128,2)</f>
        <v>0</v>
      </c>
      <c r="K128" s="114"/>
      <c r="L128" s="27"/>
      <c r="M128" s="115" t="s">
        <v>1</v>
      </c>
      <c r="N128" s="116" t="s">
        <v>39</v>
      </c>
      <c r="O128" s="117">
        <v>1.6519999999999999</v>
      </c>
      <c r="P128" s="117">
        <f>O128*H128</f>
        <v>0.16850399999999999</v>
      </c>
      <c r="Q128" s="117">
        <v>0.28885</v>
      </c>
      <c r="R128" s="117">
        <f>Q128*H128</f>
        <v>2.9462699999999998E-2</v>
      </c>
      <c r="S128" s="117">
        <v>0</v>
      </c>
      <c r="T128" s="118">
        <f>S128*H128</f>
        <v>0</v>
      </c>
      <c r="AR128" s="119" t="s">
        <v>149</v>
      </c>
      <c r="AT128" s="119" t="s">
        <v>145</v>
      </c>
      <c r="AU128" s="119" t="s">
        <v>84</v>
      </c>
      <c r="AY128" s="15" t="s">
        <v>142</v>
      </c>
      <c r="BE128" s="120">
        <f>IF(N128="základní",J128,0)</f>
        <v>0</v>
      </c>
      <c r="BF128" s="120">
        <f>IF(N128="snížená",J128,0)</f>
        <v>0</v>
      </c>
      <c r="BG128" s="120">
        <f>IF(N128="zákl. přenesená",J128,0)</f>
        <v>0</v>
      </c>
      <c r="BH128" s="120">
        <f>IF(N128="sníž. přenesená",J128,0)</f>
        <v>0</v>
      </c>
      <c r="BI128" s="120">
        <f>IF(N128="nulová",J128,0)</f>
        <v>0</v>
      </c>
      <c r="BJ128" s="15" t="s">
        <v>82</v>
      </c>
      <c r="BK128" s="120">
        <f>ROUND(I128*H128,2)</f>
        <v>0</v>
      </c>
      <c r="BL128" s="15" t="s">
        <v>149</v>
      </c>
      <c r="BM128" s="119" t="s">
        <v>450</v>
      </c>
    </row>
    <row r="129" spans="2:65" s="10" customFormat="1">
      <c r="B129" s="121"/>
      <c r="D129" s="122" t="s">
        <v>151</v>
      </c>
      <c r="E129" s="123" t="s">
        <v>1</v>
      </c>
      <c r="F129" s="124" t="s">
        <v>451</v>
      </c>
      <c r="H129" s="125">
        <v>0.10199999999999999</v>
      </c>
      <c r="I129" s="173"/>
      <c r="J129" s="173"/>
      <c r="L129" s="121"/>
      <c r="M129" s="126"/>
      <c r="T129" s="127"/>
      <c r="AT129" s="123" t="s">
        <v>151</v>
      </c>
      <c r="AU129" s="123" t="s">
        <v>84</v>
      </c>
      <c r="AV129" s="10" t="s">
        <v>84</v>
      </c>
      <c r="AW129" s="10" t="s">
        <v>30</v>
      </c>
      <c r="AX129" s="10" t="s">
        <v>82</v>
      </c>
      <c r="AY129" s="123" t="s">
        <v>142</v>
      </c>
    </row>
    <row r="130" spans="2:65" s="425" customFormat="1" ht="22.9" customHeight="1">
      <c r="B130" s="424"/>
      <c r="D130" s="426" t="s">
        <v>73</v>
      </c>
      <c r="E130" s="427" t="s">
        <v>143</v>
      </c>
      <c r="F130" s="427" t="s">
        <v>144</v>
      </c>
      <c r="I130" s="438"/>
      <c r="J130" s="429">
        <f>SUM(J131:J158)</f>
        <v>0</v>
      </c>
      <c r="L130" s="424"/>
      <c r="M130" s="430"/>
      <c r="P130" s="431">
        <f>SUM(P131:P159)</f>
        <v>414.00754999999998</v>
      </c>
      <c r="R130" s="431">
        <f>SUM(R131:R159)</f>
        <v>134.98847615</v>
      </c>
      <c r="T130" s="432">
        <f>SUM(T131:T159)</f>
        <v>0</v>
      </c>
      <c r="AR130" s="426" t="s">
        <v>82</v>
      </c>
      <c r="AT130" s="433" t="s">
        <v>73</v>
      </c>
      <c r="AU130" s="433" t="s">
        <v>82</v>
      </c>
      <c r="AY130" s="426" t="s">
        <v>142</v>
      </c>
      <c r="BK130" s="434">
        <f>SUM(BK131:BK159)</f>
        <v>0</v>
      </c>
    </row>
    <row r="131" spans="2:65" s="1" customFormat="1" ht="33" customHeight="1">
      <c r="B131" s="108"/>
      <c r="C131" s="109" t="s">
        <v>84</v>
      </c>
      <c r="D131" s="109" t="s">
        <v>145</v>
      </c>
      <c r="E131" s="110" t="s">
        <v>146</v>
      </c>
      <c r="F131" s="111" t="s">
        <v>147</v>
      </c>
      <c r="G131" s="112" t="s">
        <v>148</v>
      </c>
      <c r="H131" s="113">
        <v>189.06</v>
      </c>
      <c r="I131" s="437"/>
      <c r="J131" s="172">
        <f>ROUND(I131*H131,2)</f>
        <v>0</v>
      </c>
      <c r="K131" s="114"/>
      <c r="L131" s="27"/>
      <c r="M131" s="115" t="s">
        <v>1</v>
      </c>
      <c r="N131" s="116" t="s">
        <v>39</v>
      </c>
      <c r="O131" s="117">
        <v>0.27</v>
      </c>
      <c r="P131" s="117">
        <f>O131*H131</f>
        <v>51.046200000000006</v>
      </c>
      <c r="Q131" s="117">
        <v>1.6299999999999999E-2</v>
      </c>
      <c r="R131" s="117">
        <f>Q131*H131</f>
        <v>3.0816779999999997</v>
      </c>
      <c r="S131" s="117">
        <v>0</v>
      </c>
      <c r="T131" s="118">
        <f>S131*H131</f>
        <v>0</v>
      </c>
      <c r="AR131" s="119" t="s">
        <v>149</v>
      </c>
      <c r="AT131" s="119" t="s">
        <v>145</v>
      </c>
      <c r="AU131" s="119" t="s">
        <v>84</v>
      </c>
      <c r="AY131" s="15" t="s">
        <v>142</v>
      </c>
      <c r="BE131" s="120">
        <f>IF(N131="základní",J131,0)</f>
        <v>0</v>
      </c>
      <c r="BF131" s="120">
        <f>IF(N131="snížená",J131,0)</f>
        <v>0</v>
      </c>
      <c r="BG131" s="120">
        <f>IF(N131="zákl. přenesená",J131,0)</f>
        <v>0</v>
      </c>
      <c r="BH131" s="120">
        <f>IF(N131="sníž. přenesená",J131,0)</f>
        <v>0</v>
      </c>
      <c r="BI131" s="120">
        <f>IF(N131="nulová",J131,0)</f>
        <v>0</v>
      </c>
      <c r="BJ131" s="15" t="s">
        <v>82</v>
      </c>
      <c r="BK131" s="120">
        <f>ROUND(I131*H131,2)</f>
        <v>0</v>
      </c>
      <c r="BL131" s="15" t="s">
        <v>149</v>
      </c>
      <c r="BM131" s="119" t="s">
        <v>150</v>
      </c>
    </row>
    <row r="132" spans="2:65" s="10" customFormat="1">
      <c r="B132" s="121"/>
      <c r="D132" s="122" t="s">
        <v>151</v>
      </c>
      <c r="E132" s="123" t="s">
        <v>1</v>
      </c>
      <c r="F132" s="124" t="s">
        <v>452</v>
      </c>
      <c r="H132" s="125">
        <v>38.28</v>
      </c>
      <c r="I132" s="173"/>
      <c r="J132" s="173"/>
      <c r="L132" s="121"/>
      <c r="M132" s="126"/>
      <c r="T132" s="127"/>
      <c r="AT132" s="123" t="s">
        <v>151</v>
      </c>
      <c r="AU132" s="123" t="s">
        <v>84</v>
      </c>
      <c r="AV132" s="10" t="s">
        <v>84</v>
      </c>
      <c r="AW132" s="10" t="s">
        <v>30</v>
      </c>
      <c r="AX132" s="10" t="s">
        <v>74</v>
      </c>
      <c r="AY132" s="123" t="s">
        <v>142</v>
      </c>
    </row>
    <row r="133" spans="2:65" s="10" customFormat="1">
      <c r="B133" s="121"/>
      <c r="D133" s="122" t="s">
        <v>151</v>
      </c>
      <c r="E133" s="123" t="s">
        <v>1</v>
      </c>
      <c r="F133" s="124" t="s">
        <v>453</v>
      </c>
      <c r="H133" s="125">
        <v>34.76</v>
      </c>
      <c r="I133" s="173"/>
      <c r="J133" s="173"/>
      <c r="L133" s="121"/>
      <c r="M133" s="126"/>
      <c r="T133" s="127"/>
      <c r="AT133" s="123" t="s">
        <v>151</v>
      </c>
      <c r="AU133" s="123" t="s">
        <v>84</v>
      </c>
      <c r="AV133" s="10" t="s">
        <v>84</v>
      </c>
      <c r="AW133" s="10" t="s">
        <v>30</v>
      </c>
      <c r="AX133" s="10" t="s">
        <v>74</v>
      </c>
      <c r="AY133" s="123" t="s">
        <v>142</v>
      </c>
    </row>
    <row r="134" spans="2:65" s="10" customFormat="1">
      <c r="B134" s="121"/>
      <c r="D134" s="122" t="s">
        <v>151</v>
      </c>
      <c r="E134" s="123" t="s">
        <v>1</v>
      </c>
      <c r="F134" s="124" t="s">
        <v>454</v>
      </c>
      <c r="H134" s="125">
        <v>77.38</v>
      </c>
      <c r="I134" s="173"/>
      <c r="J134" s="173"/>
      <c r="L134" s="121"/>
      <c r="M134" s="126"/>
      <c r="T134" s="127"/>
      <c r="AT134" s="123" t="s">
        <v>151</v>
      </c>
      <c r="AU134" s="123" t="s">
        <v>84</v>
      </c>
      <c r="AV134" s="10" t="s">
        <v>84</v>
      </c>
      <c r="AW134" s="10" t="s">
        <v>30</v>
      </c>
      <c r="AX134" s="10" t="s">
        <v>74</v>
      </c>
      <c r="AY134" s="123" t="s">
        <v>142</v>
      </c>
    </row>
    <row r="135" spans="2:65" s="10" customFormat="1">
      <c r="B135" s="121"/>
      <c r="D135" s="122" t="s">
        <v>151</v>
      </c>
      <c r="E135" s="123" t="s">
        <v>1</v>
      </c>
      <c r="F135" s="124" t="s">
        <v>455</v>
      </c>
      <c r="H135" s="125">
        <v>25.9</v>
      </c>
      <c r="I135" s="173"/>
      <c r="J135" s="173"/>
      <c r="L135" s="121"/>
      <c r="M135" s="126"/>
      <c r="T135" s="127"/>
      <c r="AT135" s="123" t="s">
        <v>151</v>
      </c>
      <c r="AU135" s="123" t="s">
        <v>84</v>
      </c>
      <c r="AV135" s="10" t="s">
        <v>84</v>
      </c>
      <c r="AW135" s="10" t="s">
        <v>30</v>
      </c>
      <c r="AX135" s="10" t="s">
        <v>74</v>
      </c>
      <c r="AY135" s="123" t="s">
        <v>142</v>
      </c>
    </row>
    <row r="136" spans="2:65" s="10" customFormat="1">
      <c r="B136" s="121"/>
      <c r="D136" s="122" t="s">
        <v>151</v>
      </c>
      <c r="E136" s="123" t="s">
        <v>1</v>
      </c>
      <c r="F136" s="124" t="s">
        <v>456</v>
      </c>
      <c r="H136" s="125">
        <v>5.98</v>
      </c>
      <c r="I136" s="173"/>
      <c r="J136" s="173"/>
      <c r="L136" s="121"/>
      <c r="M136" s="126"/>
      <c r="T136" s="127"/>
      <c r="AT136" s="123" t="s">
        <v>151</v>
      </c>
      <c r="AU136" s="123" t="s">
        <v>84</v>
      </c>
      <c r="AV136" s="10" t="s">
        <v>84</v>
      </c>
      <c r="AW136" s="10" t="s">
        <v>30</v>
      </c>
      <c r="AX136" s="10" t="s">
        <v>74</v>
      </c>
      <c r="AY136" s="123" t="s">
        <v>142</v>
      </c>
    </row>
    <row r="137" spans="2:65" s="10" customFormat="1">
      <c r="B137" s="121"/>
      <c r="D137" s="122" t="s">
        <v>151</v>
      </c>
      <c r="E137" s="123" t="s">
        <v>1</v>
      </c>
      <c r="F137" s="124" t="s">
        <v>457</v>
      </c>
      <c r="H137" s="125">
        <v>6.76</v>
      </c>
      <c r="I137" s="173"/>
      <c r="J137" s="173"/>
      <c r="L137" s="121"/>
      <c r="M137" s="126"/>
      <c r="T137" s="127"/>
      <c r="AT137" s="123" t="s">
        <v>151</v>
      </c>
      <c r="AU137" s="123" t="s">
        <v>84</v>
      </c>
      <c r="AV137" s="10" t="s">
        <v>84</v>
      </c>
      <c r="AW137" s="10" t="s">
        <v>30</v>
      </c>
      <c r="AX137" s="10" t="s">
        <v>74</v>
      </c>
      <c r="AY137" s="123" t="s">
        <v>142</v>
      </c>
    </row>
    <row r="138" spans="2:65" s="11" customFormat="1">
      <c r="B138" s="128"/>
      <c r="D138" s="122" t="s">
        <v>151</v>
      </c>
      <c r="E138" s="129" t="s">
        <v>1</v>
      </c>
      <c r="F138" s="130" t="s">
        <v>157</v>
      </c>
      <c r="H138" s="131">
        <v>189.05999999999997</v>
      </c>
      <c r="I138" s="174"/>
      <c r="J138" s="174"/>
      <c r="L138" s="128"/>
      <c r="M138" s="132"/>
      <c r="T138" s="133"/>
      <c r="AT138" s="129" t="s">
        <v>151</v>
      </c>
      <c r="AU138" s="129" t="s">
        <v>84</v>
      </c>
      <c r="AV138" s="11" t="s">
        <v>149</v>
      </c>
      <c r="AW138" s="11" t="s">
        <v>30</v>
      </c>
      <c r="AX138" s="11" t="s">
        <v>82</v>
      </c>
      <c r="AY138" s="129" t="s">
        <v>142</v>
      </c>
    </row>
    <row r="139" spans="2:65" s="1" customFormat="1" ht="24.2" customHeight="1">
      <c r="B139" s="108"/>
      <c r="C139" s="109" t="s">
        <v>163</v>
      </c>
      <c r="D139" s="109" t="s">
        <v>145</v>
      </c>
      <c r="E139" s="110" t="s">
        <v>158</v>
      </c>
      <c r="F139" s="111" t="s">
        <v>159</v>
      </c>
      <c r="G139" s="112" t="s">
        <v>160</v>
      </c>
      <c r="H139" s="113">
        <v>14.4</v>
      </c>
      <c r="I139" s="437"/>
      <c r="J139" s="172">
        <f>ROUND(I139*H139,2)</f>
        <v>0</v>
      </c>
      <c r="K139" s="114"/>
      <c r="L139" s="27"/>
      <c r="M139" s="115" t="s">
        <v>1</v>
      </c>
      <c r="N139" s="116" t="s">
        <v>39</v>
      </c>
      <c r="O139" s="117">
        <v>0.37</v>
      </c>
      <c r="P139" s="117">
        <f>O139*H139</f>
        <v>5.3280000000000003</v>
      </c>
      <c r="Q139" s="117">
        <v>1.5E-3</v>
      </c>
      <c r="R139" s="117">
        <f>Q139*H139</f>
        <v>2.1600000000000001E-2</v>
      </c>
      <c r="S139" s="117">
        <v>0</v>
      </c>
      <c r="T139" s="118">
        <f>S139*H139</f>
        <v>0</v>
      </c>
      <c r="AR139" s="119" t="s">
        <v>149</v>
      </c>
      <c r="AT139" s="119" t="s">
        <v>145</v>
      </c>
      <c r="AU139" s="119" t="s">
        <v>84</v>
      </c>
      <c r="AY139" s="15" t="s">
        <v>142</v>
      </c>
      <c r="BE139" s="120">
        <f>IF(N139="základní",J139,0)</f>
        <v>0</v>
      </c>
      <c r="BF139" s="120">
        <f>IF(N139="snížená",J139,0)</f>
        <v>0</v>
      </c>
      <c r="BG139" s="120">
        <f>IF(N139="zákl. přenesená",J139,0)</f>
        <v>0</v>
      </c>
      <c r="BH139" s="120">
        <f>IF(N139="sníž. přenesená",J139,0)</f>
        <v>0</v>
      </c>
      <c r="BI139" s="120">
        <f>IF(N139="nulová",J139,0)</f>
        <v>0</v>
      </c>
      <c r="BJ139" s="15" t="s">
        <v>82</v>
      </c>
      <c r="BK139" s="120">
        <f>ROUND(I139*H139,2)</f>
        <v>0</v>
      </c>
      <c r="BL139" s="15" t="s">
        <v>149</v>
      </c>
      <c r="BM139" s="119" t="s">
        <v>161</v>
      </c>
    </row>
    <row r="140" spans="2:65" s="10" customFormat="1">
      <c r="B140" s="121"/>
      <c r="D140" s="122" t="s">
        <v>151</v>
      </c>
      <c r="E140" s="123" t="s">
        <v>1</v>
      </c>
      <c r="F140" s="124" t="s">
        <v>458</v>
      </c>
      <c r="H140" s="125">
        <v>14.4</v>
      </c>
      <c r="I140" s="173"/>
      <c r="J140" s="173"/>
      <c r="L140" s="121"/>
      <c r="M140" s="126"/>
      <c r="T140" s="127"/>
      <c r="AT140" s="123" t="s">
        <v>151</v>
      </c>
      <c r="AU140" s="123" t="s">
        <v>84</v>
      </c>
      <c r="AV140" s="10" t="s">
        <v>84</v>
      </c>
      <c r="AW140" s="10" t="s">
        <v>30</v>
      </c>
      <c r="AX140" s="10" t="s">
        <v>82</v>
      </c>
      <c r="AY140" s="123" t="s">
        <v>142</v>
      </c>
    </row>
    <row r="141" spans="2:65" s="1" customFormat="1" ht="16.5" customHeight="1">
      <c r="B141" s="108"/>
      <c r="C141" s="109" t="s">
        <v>149</v>
      </c>
      <c r="D141" s="109" t="s">
        <v>145</v>
      </c>
      <c r="E141" s="110" t="s">
        <v>164</v>
      </c>
      <c r="F141" s="111" t="s">
        <v>165</v>
      </c>
      <c r="G141" s="112" t="s">
        <v>148</v>
      </c>
      <c r="H141" s="113">
        <v>5.6</v>
      </c>
      <c r="I141" s="437"/>
      <c r="J141" s="172">
        <f>ROUND(I141*H141,2)</f>
        <v>0</v>
      </c>
      <c r="K141" s="114"/>
      <c r="L141" s="27"/>
      <c r="M141" s="115" t="s">
        <v>1</v>
      </c>
      <c r="N141" s="116" t="s">
        <v>39</v>
      </c>
      <c r="O141" s="117">
        <v>7.8E-2</v>
      </c>
      <c r="P141" s="117">
        <f>O141*H141</f>
        <v>0.43679999999999997</v>
      </c>
      <c r="Q141" s="117">
        <v>1.1E-4</v>
      </c>
      <c r="R141" s="117">
        <f>Q141*H141</f>
        <v>6.1600000000000001E-4</v>
      </c>
      <c r="S141" s="117">
        <v>0</v>
      </c>
      <c r="T141" s="118">
        <f>S141*H141</f>
        <v>0</v>
      </c>
      <c r="AR141" s="119" t="s">
        <v>149</v>
      </c>
      <c r="AT141" s="119" t="s">
        <v>145</v>
      </c>
      <c r="AU141" s="119" t="s">
        <v>84</v>
      </c>
      <c r="AY141" s="15" t="s">
        <v>142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15" t="s">
        <v>82</v>
      </c>
      <c r="BK141" s="120">
        <f>ROUND(I141*H141,2)</f>
        <v>0</v>
      </c>
      <c r="BL141" s="15" t="s">
        <v>149</v>
      </c>
      <c r="BM141" s="119" t="s">
        <v>166</v>
      </c>
    </row>
    <row r="142" spans="2:65" s="1" customFormat="1" ht="16.5" customHeight="1">
      <c r="B142" s="108"/>
      <c r="C142" s="109" t="s">
        <v>170</v>
      </c>
      <c r="D142" s="109" t="s">
        <v>145</v>
      </c>
      <c r="E142" s="110" t="s">
        <v>459</v>
      </c>
      <c r="F142" s="111" t="s">
        <v>460</v>
      </c>
      <c r="G142" s="112" t="s">
        <v>148</v>
      </c>
      <c r="H142" s="113">
        <v>339.37</v>
      </c>
      <c r="I142" s="437"/>
      <c r="J142" s="172">
        <f>ROUND(I142*H142,2)</f>
        <v>0</v>
      </c>
      <c r="K142" s="114"/>
      <c r="L142" s="27"/>
      <c r="M142" s="115" t="s">
        <v>1</v>
      </c>
      <c r="N142" s="116" t="s">
        <v>39</v>
      </c>
      <c r="O142" s="117">
        <v>0.377</v>
      </c>
      <c r="P142" s="117">
        <f>O142*H142</f>
        <v>127.94249000000001</v>
      </c>
      <c r="Q142" s="117">
        <v>1.9390000000000001E-2</v>
      </c>
      <c r="R142" s="117">
        <f>Q142*H142</f>
        <v>6.5803843000000004</v>
      </c>
      <c r="S142" s="117">
        <v>0</v>
      </c>
      <c r="T142" s="118">
        <f>S142*H142</f>
        <v>0</v>
      </c>
      <c r="AR142" s="119" t="s">
        <v>149</v>
      </c>
      <c r="AT142" s="119" t="s">
        <v>145</v>
      </c>
      <c r="AU142" s="119" t="s">
        <v>84</v>
      </c>
      <c r="AY142" s="15" t="s">
        <v>142</v>
      </c>
      <c r="BE142" s="120">
        <f>IF(N142="základní",J142,0)</f>
        <v>0</v>
      </c>
      <c r="BF142" s="120">
        <f>IF(N142="snížená",J142,0)</f>
        <v>0</v>
      </c>
      <c r="BG142" s="120">
        <f>IF(N142="zákl. přenesená",J142,0)</f>
        <v>0</v>
      </c>
      <c r="BH142" s="120">
        <f>IF(N142="sníž. přenesená",J142,0)</f>
        <v>0</v>
      </c>
      <c r="BI142" s="120">
        <f>IF(N142="nulová",J142,0)</f>
        <v>0</v>
      </c>
      <c r="BJ142" s="15" t="s">
        <v>82</v>
      </c>
      <c r="BK142" s="120">
        <f>ROUND(I142*H142,2)</f>
        <v>0</v>
      </c>
      <c r="BL142" s="15" t="s">
        <v>149</v>
      </c>
      <c r="BM142" s="119" t="s">
        <v>461</v>
      </c>
    </row>
    <row r="143" spans="2:65" s="12" customFormat="1">
      <c r="B143" s="134"/>
      <c r="D143" s="122" t="s">
        <v>151</v>
      </c>
      <c r="E143" s="135" t="s">
        <v>1</v>
      </c>
      <c r="F143" s="136" t="s">
        <v>462</v>
      </c>
      <c r="H143" s="135" t="s">
        <v>1</v>
      </c>
      <c r="I143" s="175"/>
      <c r="J143" s="175"/>
      <c r="L143" s="134"/>
      <c r="M143" s="137"/>
      <c r="T143" s="138"/>
      <c r="AT143" s="135" t="s">
        <v>151</v>
      </c>
      <c r="AU143" s="135" t="s">
        <v>84</v>
      </c>
      <c r="AV143" s="12" t="s">
        <v>82</v>
      </c>
      <c r="AW143" s="12" t="s">
        <v>30</v>
      </c>
      <c r="AX143" s="12" t="s">
        <v>74</v>
      </c>
      <c r="AY143" s="135" t="s">
        <v>142</v>
      </c>
    </row>
    <row r="144" spans="2:65" s="10" customFormat="1">
      <c r="B144" s="121"/>
      <c r="D144" s="122" t="s">
        <v>151</v>
      </c>
      <c r="E144" s="123" t="s">
        <v>1</v>
      </c>
      <c r="F144" s="124" t="s">
        <v>463</v>
      </c>
      <c r="H144" s="125">
        <v>290.23</v>
      </c>
      <c r="I144" s="173"/>
      <c r="J144" s="173"/>
      <c r="L144" s="121"/>
      <c r="M144" s="126"/>
      <c r="T144" s="127"/>
      <c r="AT144" s="123" t="s">
        <v>151</v>
      </c>
      <c r="AU144" s="123" t="s">
        <v>84</v>
      </c>
      <c r="AV144" s="10" t="s">
        <v>84</v>
      </c>
      <c r="AW144" s="10" t="s">
        <v>30</v>
      </c>
      <c r="AX144" s="10" t="s">
        <v>74</v>
      </c>
      <c r="AY144" s="123" t="s">
        <v>142</v>
      </c>
    </row>
    <row r="145" spans="2:65" s="10" customFormat="1">
      <c r="B145" s="121"/>
      <c r="D145" s="122" t="s">
        <v>151</v>
      </c>
      <c r="E145" s="123" t="s">
        <v>1</v>
      </c>
      <c r="F145" s="124" t="s">
        <v>464</v>
      </c>
      <c r="H145" s="125">
        <v>8.4</v>
      </c>
      <c r="I145" s="173"/>
      <c r="J145" s="173"/>
      <c r="L145" s="121"/>
      <c r="M145" s="126"/>
      <c r="T145" s="127"/>
      <c r="AT145" s="123" t="s">
        <v>151</v>
      </c>
      <c r="AU145" s="123" t="s">
        <v>84</v>
      </c>
      <c r="AV145" s="10" t="s">
        <v>84</v>
      </c>
      <c r="AW145" s="10" t="s">
        <v>30</v>
      </c>
      <c r="AX145" s="10" t="s">
        <v>74</v>
      </c>
      <c r="AY145" s="123" t="s">
        <v>142</v>
      </c>
    </row>
    <row r="146" spans="2:65" s="12" customFormat="1">
      <c r="B146" s="134"/>
      <c r="D146" s="122" t="s">
        <v>151</v>
      </c>
      <c r="E146" s="135" t="s">
        <v>1</v>
      </c>
      <c r="F146" s="136" t="s">
        <v>465</v>
      </c>
      <c r="H146" s="135" t="s">
        <v>1</v>
      </c>
      <c r="I146" s="175"/>
      <c r="J146" s="175"/>
      <c r="L146" s="134"/>
      <c r="M146" s="137"/>
      <c r="T146" s="138"/>
      <c r="AT146" s="135" t="s">
        <v>151</v>
      </c>
      <c r="AU146" s="135" t="s">
        <v>84</v>
      </c>
      <c r="AV146" s="12" t="s">
        <v>82</v>
      </c>
      <c r="AW146" s="12" t="s">
        <v>30</v>
      </c>
      <c r="AX146" s="12" t="s">
        <v>74</v>
      </c>
      <c r="AY146" s="135" t="s">
        <v>142</v>
      </c>
    </row>
    <row r="147" spans="2:65" s="10" customFormat="1">
      <c r="B147" s="121"/>
      <c r="D147" s="122" t="s">
        <v>151</v>
      </c>
      <c r="E147" s="123" t="s">
        <v>1</v>
      </c>
      <c r="F147" s="124" t="s">
        <v>466</v>
      </c>
      <c r="H147" s="125">
        <v>40.74</v>
      </c>
      <c r="I147" s="173"/>
      <c r="J147" s="173"/>
      <c r="L147" s="121"/>
      <c r="M147" s="126"/>
      <c r="T147" s="127"/>
      <c r="AT147" s="123" t="s">
        <v>151</v>
      </c>
      <c r="AU147" s="123" t="s">
        <v>84</v>
      </c>
      <c r="AV147" s="10" t="s">
        <v>84</v>
      </c>
      <c r="AW147" s="10" t="s">
        <v>30</v>
      </c>
      <c r="AX147" s="10" t="s">
        <v>74</v>
      </c>
      <c r="AY147" s="123" t="s">
        <v>142</v>
      </c>
    </row>
    <row r="148" spans="2:65" s="11" customFormat="1">
      <c r="B148" s="128"/>
      <c r="D148" s="122" t="s">
        <v>151</v>
      </c>
      <c r="E148" s="129" t="s">
        <v>1</v>
      </c>
      <c r="F148" s="130" t="s">
        <v>157</v>
      </c>
      <c r="H148" s="131">
        <v>339.37</v>
      </c>
      <c r="I148" s="174"/>
      <c r="J148" s="174"/>
      <c r="L148" s="128"/>
      <c r="M148" s="132"/>
      <c r="T148" s="133"/>
      <c r="AT148" s="129" t="s">
        <v>151</v>
      </c>
      <c r="AU148" s="129" t="s">
        <v>84</v>
      </c>
      <c r="AV148" s="11" t="s">
        <v>149</v>
      </c>
      <c r="AW148" s="11" t="s">
        <v>30</v>
      </c>
      <c r="AX148" s="11" t="s">
        <v>82</v>
      </c>
      <c r="AY148" s="129" t="s">
        <v>142</v>
      </c>
    </row>
    <row r="149" spans="2:65" s="1" customFormat="1" ht="16.5" customHeight="1">
      <c r="B149" s="108"/>
      <c r="C149" s="109" t="s">
        <v>143</v>
      </c>
      <c r="D149" s="109" t="s">
        <v>145</v>
      </c>
      <c r="E149" s="110" t="s">
        <v>171</v>
      </c>
      <c r="F149" s="111" t="s">
        <v>172</v>
      </c>
      <c r="G149" s="112" t="s">
        <v>148</v>
      </c>
      <c r="H149" s="113">
        <v>339.37</v>
      </c>
      <c r="I149" s="437"/>
      <c r="J149" s="172">
        <f>ROUND(I149*H149,2)</f>
        <v>0</v>
      </c>
      <c r="K149" s="114"/>
      <c r="L149" s="27"/>
      <c r="M149" s="115" t="s">
        <v>1</v>
      </c>
      <c r="N149" s="116" t="s">
        <v>39</v>
      </c>
      <c r="O149" s="117">
        <v>7.3999999999999996E-2</v>
      </c>
      <c r="P149" s="117">
        <f>O149*H149</f>
        <v>25.113379999999999</v>
      </c>
      <c r="Q149" s="117">
        <v>2.5999999999999998E-4</v>
      </c>
      <c r="R149" s="117">
        <f>Q149*H149</f>
        <v>8.8236199999999987E-2</v>
      </c>
      <c r="S149" s="117">
        <v>0</v>
      </c>
      <c r="T149" s="118">
        <f>S149*H149</f>
        <v>0</v>
      </c>
      <c r="AR149" s="119" t="s">
        <v>149</v>
      </c>
      <c r="AT149" s="119" t="s">
        <v>145</v>
      </c>
      <c r="AU149" s="119" t="s">
        <v>84</v>
      </c>
      <c r="AY149" s="15" t="s">
        <v>142</v>
      </c>
      <c r="BE149" s="120">
        <f>IF(N149="základní",J149,0)</f>
        <v>0</v>
      </c>
      <c r="BF149" s="120">
        <f>IF(N149="snížená",J149,0)</f>
        <v>0</v>
      </c>
      <c r="BG149" s="120">
        <f>IF(N149="zákl. přenesená",J149,0)</f>
        <v>0</v>
      </c>
      <c r="BH149" s="120">
        <f>IF(N149="sníž. přenesená",J149,0)</f>
        <v>0</v>
      </c>
      <c r="BI149" s="120">
        <f>IF(N149="nulová",J149,0)</f>
        <v>0</v>
      </c>
      <c r="BJ149" s="15" t="s">
        <v>82</v>
      </c>
      <c r="BK149" s="120">
        <f>ROUND(I149*H149,2)</f>
        <v>0</v>
      </c>
      <c r="BL149" s="15" t="s">
        <v>149</v>
      </c>
      <c r="BM149" s="119" t="s">
        <v>173</v>
      </c>
    </row>
    <row r="150" spans="2:65" s="1" customFormat="1" ht="16.5" customHeight="1">
      <c r="B150" s="108"/>
      <c r="C150" s="109" t="s">
        <v>177</v>
      </c>
      <c r="D150" s="109" t="s">
        <v>145</v>
      </c>
      <c r="E150" s="110" t="s">
        <v>174</v>
      </c>
      <c r="F150" s="111" t="s">
        <v>175</v>
      </c>
      <c r="G150" s="112" t="s">
        <v>148</v>
      </c>
      <c r="H150" s="113">
        <v>339.37</v>
      </c>
      <c r="I150" s="437"/>
      <c r="J150" s="172">
        <f>ROUND(I150*H150,2)</f>
        <v>0</v>
      </c>
      <c r="K150" s="114"/>
      <c r="L150" s="27"/>
      <c r="M150" s="115" t="s">
        <v>1</v>
      </c>
      <c r="N150" s="116" t="s">
        <v>39</v>
      </c>
      <c r="O150" s="117">
        <v>7.3999999999999996E-2</v>
      </c>
      <c r="P150" s="117">
        <f>O150*H150</f>
        <v>25.113379999999999</v>
      </c>
      <c r="Q150" s="117">
        <v>2.5999999999999998E-4</v>
      </c>
      <c r="R150" s="117">
        <f>Q150*H150</f>
        <v>8.8236199999999987E-2</v>
      </c>
      <c r="S150" s="117">
        <v>0</v>
      </c>
      <c r="T150" s="118">
        <f>S150*H150</f>
        <v>0</v>
      </c>
      <c r="AR150" s="119" t="s">
        <v>149</v>
      </c>
      <c r="AT150" s="119" t="s">
        <v>145</v>
      </c>
      <c r="AU150" s="119" t="s">
        <v>84</v>
      </c>
      <c r="AY150" s="15" t="s">
        <v>142</v>
      </c>
      <c r="BE150" s="120">
        <f>IF(N150="základní",J150,0)</f>
        <v>0</v>
      </c>
      <c r="BF150" s="120">
        <f>IF(N150="snížená",J150,0)</f>
        <v>0</v>
      </c>
      <c r="BG150" s="120">
        <f>IF(N150="zákl. přenesená",J150,0)</f>
        <v>0</v>
      </c>
      <c r="BH150" s="120">
        <f>IF(N150="sníž. přenesená",J150,0)</f>
        <v>0</v>
      </c>
      <c r="BI150" s="120">
        <f>IF(N150="nulová",J150,0)</f>
        <v>0</v>
      </c>
      <c r="BJ150" s="15" t="s">
        <v>82</v>
      </c>
      <c r="BK150" s="120">
        <f>ROUND(I150*H150,2)</f>
        <v>0</v>
      </c>
      <c r="BL150" s="15" t="s">
        <v>149</v>
      </c>
      <c r="BM150" s="119" t="s">
        <v>176</v>
      </c>
    </row>
    <row r="151" spans="2:65" s="1" customFormat="1" ht="24.2" customHeight="1">
      <c r="B151" s="108"/>
      <c r="C151" s="109" t="s">
        <v>182</v>
      </c>
      <c r="D151" s="109" t="s">
        <v>145</v>
      </c>
      <c r="E151" s="110" t="s">
        <v>183</v>
      </c>
      <c r="F151" s="111" t="s">
        <v>184</v>
      </c>
      <c r="G151" s="112" t="s">
        <v>148</v>
      </c>
      <c r="H151" s="113">
        <v>339.37</v>
      </c>
      <c r="I151" s="437"/>
      <c r="J151" s="172">
        <f>ROUND(I151*H151,2)</f>
        <v>0</v>
      </c>
      <c r="K151" s="114"/>
      <c r="L151" s="27"/>
      <c r="M151" s="115" t="s">
        <v>1</v>
      </c>
      <c r="N151" s="116" t="s">
        <v>39</v>
      </c>
      <c r="O151" s="117">
        <v>0.14000000000000001</v>
      </c>
      <c r="P151" s="117">
        <f>O151*H151</f>
        <v>47.511800000000008</v>
      </c>
      <c r="Q151" s="117">
        <v>2.1000000000000001E-4</v>
      </c>
      <c r="R151" s="117">
        <f>Q151*H151</f>
        <v>7.1267700000000003E-2</v>
      </c>
      <c r="S151" s="117">
        <v>0</v>
      </c>
      <c r="T151" s="118">
        <f>S151*H151</f>
        <v>0</v>
      </c>
      <c r="AR151" s="119" t="s">
        <v>149</v>
      </c>
      <c r="AT151" s="119" t="s">
        <v>145</v>
      </c>
      <c r="AU151" s="119" t="s">
        <v>84</v>
      </c>
      <c r="AY151" s="15" t="s">
        <v>142</v>
      </c>
      <c r="BE151" s="120">
        <f>IF(N151="základní",J151,0)</f>
        <v>0</v>
      </c>
      <c r="BF151" s="120">
        <f>IF(N151="snížená",J151,0)</f>
        <v>0</v>
      </c>
      <c r="BG151" s="120">
        <f>IF(N151="zákl. přenesená",J151,0)</f>
        <v>0</v>
      </c>
      <c r="BH151" s="120">
        <f>IF(N151="sníž. přenesená",J151,0)</f>
        <v>0</v>
      </c>
      <c r="BI151" s="120">
        <f>IF(N151="nulová",J151,0)</f>
        <v>0</v>
      </c>
      <c r="BJ151" s="15" t="s">
        <v>82</v>
      </c>
      <c r="BK151" s="120">
        <f>ROUND(I151*H151,2)</f>
        <v>0</v>
      </c>
      <c r="BL151" s="15" t="s">
        <v>149</v>
      </c>
      <c r="BM151" s="119" t="s">
        <v>185</v>
      </c>
    </row>
    <row r="152" spans="2:65" s="1" customFormat="1" ht="16.5" customHeight="1">
      <c r="B152" s="108"/>
      <c r="C152" s="109" t="s">
        <v>195</v>
      </c>
      <c r="D152" s="109" t="s">
        <v>145</v>
      </c>
      <c r="E152" s="110" t="s">
        <v>467</v>
      </c>
      <c r="F152" s="111" t="s">
        <v>468</v>
      </c>
      <c r="G152" s="112" t="s">
        <v>238</v>
      </c>
      <c r="H152" s="113">
        <v>0.315</v>
      </c>
      <c r="I152" s="437"/>
      <c r="J152" s="172">
        <f>ROUND(I152*H152,2)</f>
        <v>0</v>
      </c>
      <c r="K152" s="114"/>
      <c r="L152" s="27"/>
      <c r="M152" s="115" t="s">
        <v>1</v>
      </c>
      <c r="N152" s="116" t="s">
        <v>39</v>
      </c>
      <c r="O152" s="117">
        <v>2.58</v>
      </c>
      <c r="P152" s="117">
        <f>O152*H152</f>
        <v>0.81269999999999998</v>
      </c>
      <c r="Q152" s="117">
        <v>2.45329</v>
      </c>
      <c r="R152" s="117">
        <f>Q152*H152</f>
        <v>0.77278634999999996</v>
      </c>
      <c r="S152" s="117">
        <v>0</v>
      </c>
      <c r="T152" s="118">
        <f>S152*H152</f>
        <v>0</v>
      </c>
      <c r="AR152" s="119" t="s">
        <v>149</v>
      </c>
      <c r="AT152" s="119" t="s">
        <v>145</v>
      </c>
      <c r="AU152" s="119" t="s">
        <v>84</v>
      </c>
      <c r="AY152" s="15" t="s">
        <v>142</v>
      </c>
      <c r="BE152" s="120">
        <f>IF(N152="základní",J152,0)</f>
        <v>0</v>
      </c>
      <c r="BF152" s="120">
        <f>IF(N152="snížená",J152,0)</f>
        <v>0</v>
      </c>
      <c r="BG152" s="120">
        <f>IF(N152="zákl. přenesená",J152,0)</f>
        <v>0</v>
      </c>
      <c r="BH152" s="120">
        <f>IF(N152="sníž. přenesená",J152,0)</f>
        <v>0</v>
      </c>
      <c r="BI152" s="120">
        <f>IF(N152="nulová",J152,0)</f>
        <v>0</v>
      </c>
      <c r="BJ152" s="15" t="s">
        <v>82</v>
      </c>
      <c r="BK152" s="120">
        <f>ROUND(I152*H152,2)</f>
        <v>0</v>
      </c>
      <c r="BL152" s="15" t="s">
        <v>149</v>
      </c>
      <c r="BM152" s="119" t="s">
        <v>469</v>
      </c>
    </row>
    <row r="153" spans="2:65" s="10" customFormat="1">
      <c r="B153" s="121"/>
      <c r="D153" s="122" t="s">
        <v>151</v>
      </c>
      <c r="E153" s="123" t="s">
        <v>1</v>
      </c>
      <c r="F153" s="124" t="s">
        <v>470</v>
      </c>
      <c r="H153" s="125">
        <v>0.315</v>
      </c>
      <c r="I153" s="173"/>
      <c r="J153" s="173"/>
      <c r="L153" s="121"/>
      <c r="M153" s="126"/>
      <c r="T153" s="127"/>
      <c r="AT153" s="123" t="s">
        <v>151</v>
      </c>
      <c r="AU153" s="123" t="s">
        <v>84</v>
      </c>
      <c r="AV153" s="10" t="s">
        <v>84</v>
      </c>
      <c r="AW153" s="10" t="s">
        <v>30</v>
      </c>
      <c r="AX153" s="10" t="s">
        <v>82</v>
      </c>
      <c r="AY153" s="123" t="s">
        <v>142</v>
      </c>
    </row>
    <row r="154" spans="2:65" s="1" customFormat="1" ht="24.2" customHeight="1">
      <c r="B154" s="108"/>
      <c r="C154" s="109" t="s">
        <v>106</v>
      </c>
      <c r="D154" s="109" t="s">
        <v>145</v>
      </c>
      <c r="E154" s="110" t="s">
        <v>471</v>
      </c>
      <c r="F154" s="111" t="s">
        <v>472</v>
      </c>
      <c r="G154" s="112" t="s">
        <v>148</v>
      </c>
      <c r="H154" s="113">
        <v>15.9</v>
      </c>
      <c r="I154" s="437"/>
      <c r="J154" s="172">
        <f>ROUND(I154*H154,2)</f>
        <v>0</v>
      </c>
      <c r="K154" s="114"/>
      <c r="L154" s="27"/>
      <c r="M154" s="115" t="s">
        <v>1</v>
      </c>
      <c r="N154" s="116" t="s">
        <v>39</v>
      </c>
      <c r="O154" s="117">
        <v>2.58</v>
      </c>
      <c r="P154" s="117">
        <f>O154*H154</f>
        <v>41.022000000000006</v>
      </c>
      <c r="Q154" s="117">
        <v>2.45329</v>
      </c>
      <c r="R154" s="117">
        <f>Q154*H154</f>
        <v>39.007311000000001</v>
      </c>
      <c r="S154" s="117">
        <v>0</v>
      </c>
      <c r="T154" s="118">
        <f>S154*H154</f>
        <v>0</v>
      </c>
      <c r="AR154" s="119" t="s">
        <v>149</v>
      </c>
      <c r="AT154" s="119" t="s">
        <v>145</v>
      </c>
      <c r="AU154" s="119" t="s">
        <v>84</v>
      </c>
      <c r="AY154" s="15" t="s">
        <v>142</v>
      </c>
      <c r="BE154" s="120">
        <f>IF(N154="základní",J154,0)</f>
        <v>0</v>
      </c>
      <c r="BF154" s="120">
        <f>IF(N154="snížená",J154,0)</f>
        <v>0</v>
      </c>
      <c r="BG154" s="120">
        <f>IF(N154="zákl. přenesená",J154,0)</f>
        <v>0</v>
      </c>
      <c r="BH154" s="120">
        <f>IF(N154="sníž. přenesená",J154,0)</f>
        <v>0</v>
      </c>
      <c r="BI154" s="120">
        <f>IF(N154="nulová",J154,0)</f>
        <v>0</v>
      </c>
      <c r="BJ154" s="15" t="s">
        <v>82</v>
      </c>
      <c r="BK154" s="120">
        <f>ROUND(I154*H154,2)</f>
        <v>0</v>
      </c>
      <c r="BL154" s="15" t="s">
        <v>149</v>
      </c>
      <c r="BM154" s="119" t="s">
        <v>473</v>
      </c>
    </row>
    <row r="155" spans="2:65" s="10" customFormat="1">
      <c r="B155" s="121"/>
      <c r="D155" s="122" t="s">
        <v>151</v>
      </c>
      <c r="E155" s="123" t="s">
        <v>1</v>
      </c>
      <c r="F155" s="124" t="s">
        <v>474</v>
      </c>
      <c r="H155" s="125">
        <v>13.5</v>
      </c>
      <c r="I155" s="173"/>
      <c r="J155" s="173"/>
      <c r="L155" s="121"/>
      <c r="M155" s="126"/>
      <c r="T155" s="127"/>
      <c r="AT155" s="123" t="s">
        <v>151</v>
      </c>
      <c r="AU155" s="123" t="s">
        <v>84</v>
      </c>
      <c r="AV155" s="10" t="s">
        <v>84</v>
      </c>
      <c r="AW155" s="10" t="s">
        <v>30</v>
      </c>
      <c r="AX155" s="10" t="s">
        <v>74</v>
      </c>
      <c r="AY155" s="123" t="s">
        <v>142</v>
      </c>
    </row>
    <row r="156" spans="2:65" s="10" customFormat="1">
      <c r="B156" s="121"/>
      <c r="D156" s="122" t="s">
        <v>151</v>
      </c>
      <c r="E156" s="123" t="s">
        <v>1</v>
      </c>
      <c r="F156" s="124" t="s">
        <v>475</v>
      </c>
      <c r="H156" s="125">
        <v>2.4</v>
      </c>
      <c r="I156" s="173"/>
      <c r="J156" s="173"/>
      <c r="L156" s="121"/>
      <c r="M156" s="126"/>
      <c r="T156" s="127"/>
      <c r="AT156" s="123" t="s">
        <v>151</v>
      </c>
      <c r="AU156" s="123" t="s">
        <v>84</v>
      </c>
      <c r="AV156" s="10" t="s">
        <v>84</v>
      </c>
      <c r="AW156" s="10" t="s">
        <v>30</v>
      </c>
      <c r="AX156" s="10" t="s">
        <v>74</v>
      </c>
      <c r="AY156" s="123" t="s">
        <v>142</v>
      </c>
    </row>
    <row r="157" spans="2:65" s="11" customFormat="1">
      <c r="B157" s="128"/>
      <c r="D157" s="122" t="s">
        <v>151</v>
      </c>
      <c r="E157" s="129" t="s">
        <v>1</v>
      </c>
      <c r="F157" s="130" t="s">
        <v>157</v>
      </c>
      <c r="H157" s="131">
        <v>15.9</v>
      </c>
      <c r="I157" s="174"/>
      <c r="J157" s="174"/>
      <c r="L157" s="128"/>
      <c r="M157" s="132"/>
      <c r="T157" s="133"/>
      <c r="AT157" s="129" t="s">
        <v>151</v>
      </c>
      <c r="AU157" s="129" t="s">
        <v>84</v>
      </c>
      <c r="AV157" s="11" t="s">
        <v>149</v>
      </c>
      <c r="AW157" s="11" t="s">
        <v>30</v>
      </c>
      <c r="AX157" s="11" t="s">
        <v>82</v>
      </c>
      <c r="AY157" s="129" t="s">
        <v>142</v>
      </c>
    </row>
    <row r="158" spans="2:65" s="1" customFormat="1" ht="24.2" customHeight="1">
      <c r="B158" s="108"/>
      <c r="C158" s="109" t="s">
        <v>206</v>
      </c>
      <c r="D158" s="109" t="s">
        <v>145</v>
      </c>
      <c r="E158" s="110" t="s">
        <v>476</v>
      </c>
      <c r="F158" s="111" t="s">
        <v>477</v>
      </c>
      <c r="G158" s="112" t="s">
        <v>148</v>
      </c>
      <c r="H158" s="113">
        <v>34.76</v>
      </c>
      <c r="I158" s="437"/>
      <c r="J158" s="172">
        <f>ROUND(I158*H158,2)</f>
        <v>0</v>
      </c>
      <c r="K158" s="114"/>
      <c r="L158" s="27"/>
      <c r="M158" s="115" t="s">
        <v>1</v>
      </c>
      <c r="N158" s="116" t="s">
        <v>39</v>
      </c>
      <c r="O158" s="117">
        <v>2.58</v>
      </c>
      <c r="P158" s="117">
        <f>O158*H158</f>
        <v>89.680799999999991</v>
      </c>
      <c r="Q158" s="117">
        <v>2.45329</v>
      </c>
      <c r="R158" s="117">
        <f>Q158*H158</f>
        <v>85.276360399999987</v>
      </c>
      <c r="S158" s="117">
        <v>0</v>
      </c>
      <c r="T158" s="118">
        <f>S158*H158</f>
        <v>0</v>
      </c>
      <c r="AR158" s="119" t="s">
        <v>149</v>
      </c>
      <c r="AT158" s="119" t="s">
        <v>145</v>
      </c>
      <c r="AU158" s="119" t="s">
        <v>84</v>
      </c>
      <c r="AY158" s="15" t="s">
        <v>142</v>
      </c>
      <c r="BE158" s="120">
        <f>IF(N158="základní",J158,0)</f>
        <v>0</v>
      </c>
      <c r="BF158" s="120">
        <f>IF(N158="snížená",J158,0)</f>
        <v>0</v>
      </c>
      <c r="BG158" s="120">
        <f>IF(N158="zákl. přenesená",J158,0)</f>
        <v>0</v>
      </c>
      <c r="BH158" s="120">
        <f>IF(N158="sníž. přenesená",J158,0)</f>
        <v>0</v>
      </c>
      <c r="BI158" s="120">
        <f>IF(N158="nulová",J158,0)</f>
        <v>0</v>
      </c>
      <c r="BJ158" s="15" t="s">
        <v>82</v>
      </c>
      <c r="BK158" s="120">
        <f>ROUND(I158*H158,2)</f>
        <v>0</v>
      </c>
      <c r="BL158" s="15" t="s">
        <v>149</v>
      </c>
      <c r="BM158" s="119" t="s">
        <v>478</v>
      </c>
    </row>
    <row r="159" spans="2:65" s="10" customFormat="1">
      <c r="B159" s="121"/>
      <c r="D159" s="122" t="s">
        <v>151</v>
      </c>
      <c r="E159" s="123" t="s">
        <v>1</v>
      </c>
      <c r="F159" s="124" t="s">
        <v>479</v>
      </c>
      <c r="H159" s="125">
        <v>34.76</v>
      </c>
      <c r="I159" s="173"/>
      <c r="J159" s="173"/>
      <c r="L159" s="121"/>
      <c r="M159" s="126"/>
      <c r="T159" s="127"/>
      <c r="AT159" s="123" t="s">
        <v>151</v>
      </c>
      <c r="AU159" s="123" t="s">
        <v>84</v>
      </c>
      <c r="AV159" s="10" t="s">
        <v>84</v>
      </c>
      <c r="AW159" s="10" t="s">
        <v>30</v>
      </c>
      <c r="AX159" s="10" t="s">
        <v>82</v>
      </c>
      <c r="AY159" s="123" t="s">
        <v>142</v>
      </c>
    </row>
    <row r="160" spans="2:65" s="425" customFormat="1" ht="22.9" customHeight="1">
      <c r="B160" s="424"/>
      <c r="D160" s="426" t="s">
        <v>73</v>
      </c>
      <c r="E160" s="427" t="s">
        <v>195</v>
      </c>
      <c r="F160" s="427" t="s">
        <v>201</v>
      </c>
      <c r="I160" s="440"/>
      <c r="J160" s="429">
        <f>SUM(J161:J186)</f>
        <v>0</v>
      </c>
      <c r="L160" s="424"/>
      <c r="M160" s="430"/>
      <c r="P160" s="431">
        <f>SUM(P161:P182)</f>
        <v>274.14176000000003</v>
      </c>
      <c r="R160" s="431">
        <f>SUM(R161:R182)</f>
        <v>1.9517520000000002</v>
      </c>
      <c r="T160" s="432">
        <f>SUM(T161:T182)</f>
        <v>7.4516799999999996</v>
      </c>
      <c r="AR160" s="426" t="s">
        <v>82</v>
      </c>
      <c r="AT160" s="433" t="s">
        <v>73</v>
      </c>
      <c r="AU160" s="433" t="s">
        <v>82</v>
      </c>
      <c r="AY160" s="426" t="s">
        <v>142</v>
      </c>
      <c r="BK160" s="434">
        <f>SUM(BK161:BK182)</f>
        <v>0</v>
      </c>
    </row>
    <row r="161" spans="2:65" s="1" customFormat="1" ht="16.5" customHeight="1">
      <c r="B161" s="108"/>
      <c r="C161" s="109" t="s">
        <v>8</v>
      </c>
      <c r="D161" s="109" t="s">
        <v>145</v>
      </c>
      <c r="E161" s="110" t="s">
        <v>202</v>
      </c>
      <c r="F161" s="111" t="s">
        <v>203</v>
      </c>
      <c r="G161" s="112" t="s">
        <v>148</v>
      </c>
      <c r="H161" s="113">
        <v>115.2</v>
      </c>
      <c r="I161" s="437"/>
      <c r="J161" s="172">
        <f>ROUND(I161*H161,2)</f>
        <v>0</v>
      </c>
      <c r="K161" s="114"/>
      <c r="L161" s="27"/>
      <c r="M161" s="115" t="s">
        <v>1</v>
      </c>
      <c r="N161" s="116" t="s">
        <v>39</v>
      </c>
      <c r="O161" s="117">
        <v>0.122</v>
      </c>
      <c r="P161" s="117">
        <f>O161*H161</f>
        <v>14.054399999999999</v>
      </c>
      <c r="Q161" s="117">
        <v>1.47E-3</v>
      </c>
      <c r="R161" s="117">
        <f>Q161*H161</f>
        <v>0.16934399999999999</v>
      </c>
      <c r="S161" s="117">
        <v>0</v>
      </c>
      <c r="T161" s="118">
        <f>S161*H161</f>
        <v>0</v>
      </c>
      <c r="AR161" s="119" t="s">
        <v>149</v>
      </c>
      <c r="AT161" s="119" t="s">
        <v>145</v>
      </c>
      <c r="AU161" s="119" t="s">
        <v>84</v>
      </c>
      <c r="AY161" s="15" t="s">
        <v>142</v>
      </c>
      <c r="BE161" s="120">
        <f>IF(N161="základní",J161,0)</f>
        <v>0</v>
      </c>
      <c r="BF161" s="120">
        <f>IF(N161="snížená",J161,0)</f>
        <v>0</v>
      </c>
      <c r="BG161" s="120">
        <f>IF(N161="zákl. přenesená",J161,0)</f>
        <v>0</v>
      </c>
      <c r="BH161" s="120">
        <f>IF(N161="sníž. přenesená",J161,0)</f>
        <v>0</v>
      </c>
      <c r="BI161" s="120">
        <f>IF(N161="nulová",J161,0)</f>
        <v>0</v>
      </c>
      <c r="BJ161" s="15" t="s">
        <v>82</v>
      </c>
      <c r="BK161" s="120">
        <f>ROUND(I161*H161,2)</f>
        <v>0</v>
      </c>
      <c r="BL161" s="15" t="s">
        <v>149</v>
      </c>
      <c r="BM161" s="119" t="s">
        <v>204</v>
      </c>
    </row>
    <row r="162" spans="2:65" s="10" customFormat="1">
      <c r="B162" s="121"/>
      <c r="D162" s="122" t="s">
        <v>151</v>
      </c>
      <c r="E162" s="123" t="s">
        <v>1</v>
      </c>
      <c r="F162" s="124" t="s">
        <v>480</v>
      </c>
      <c r="H162" s="125">
        <v>115.2</v>
      </c>
      <c r="I162" s="173"/>
      <c r="J162" s="173"/>
      <c r="L162" s="121"/>
      <c r="M162" s="126"/>
      <c r="T162" s="127"/>
      <c r="AT162" s="123" t="s">
        <v>151</v>
      </c>
      <c r="AU162" s="123" t="s">
        <v>84</v>
      </c>
      <c r="AV162" s="10" t="s">
        <v>84</v>
      </c>
      <c r="AW162" s="10" t="s">
        <v>30</v>
      </c>
      <c r="AX162" s="10" t="s">
        <v>82</v>
      </c>
      <c r="AY162" s="123" t="s">
        <v>142</v>
      </c>
    </row>
    <row r="163" spans="2:65" s="1" customFormat="1" ht="24.2" customHeight="1">
      <c r="B163" s="108"/>
      <c r="C163" s="109" t="s">
        <v>217</v>
      </c>
      <c r="D163" s="109" t="s">
        <v>145</v>
      </c>
      <c r="E163" s="110" t="s">
        <v>207</v>
      </c>
      <c r="F163" s="111" t="s">
        <v>208</v>
      </c>
      <c r="G163" s="112" t="s">
        <v>148</v>
      </c>
      <c r="H163" s="113">
        <v>290.23</v>
      </c>
      <c r="I163" s="437"/>
      <c r="J163" s="172">
        <f>ROUND(I163*H163,2)</f>
        <v>0</v>
      </c>
      <c r="K163" s="114"/>
      <c r="L163" s="27"/>
      <c r="M163" s="115" t="s">
        <v>1</v>
      </c>
      <c r="N163" s="116" t="s">
        <v>39</v>
      </c>
      <c r="O163" s="117">
        <v>0.29199999999999998</v>
      </c>
      <c r="P163" s="117">
        <f>O163*H163</f>
        <v>84.747159999999994</v>
      </c>
      <c r="Q163" s="117">
        <v>6.0000000000000001E-3</v>
      </c>
      <c r="R163" s="117">
        <f>Q163*H163</f>
        <v>1.7413800000000001</v>
      </c>
      <c r="S163" s="117">
        <v>0</v>
      </c>
      <c r="T163" s="118">
        <f>S163*H163</f>
        <v>0</v>
      </c>
      <c r="AR163" s="119" t="s">
        <v>149</v>
      </c>
      <c r="AT163" s="119" t="s">
        <v>145</v>
      </c>
      <c r="AU163" s="119" t="s">
        <v>84</v>
      </c>
      <c r="AY163" s="15" t="s">
        <v>142</v>
      </c>
      <c r="BE163" s="120">
        <f>IF(N163="základní",J163,0)</f>
        <v>0</v>
      </c>
      <c r="BF163" s="120">
        <f>IF(N163="snížená",J163,0)</f>
        <v>0</v>
      </c>
      <c r="BG163" s="120">
        <f>IF(N163="zákl. přenesená",J163,0)</f>
        <v>0</v>
      </c>
      <c r="BH163" s="120">
        <f>IF(N163="sníž. přenesená",J163,0)</f>
        <v>0</v>
      </c>
      <c r="BI163" s="120">
        <f>IF(N163="nulová",J163,0)</f>
        <v>0</v>
      </c>
      <c r="BJ163" s="15" t="s">
        <v>82</v>
      </c>
      <c r="BK163" s="120">
        <f>ROUND(I163*H163,2)</f>
        <v>0</v>
      </c>
      <c r="BL163" s="15" t="s">
        <v>149</v>
      </c>
      <c r="BM163" s="119" t="s">
        <v>209</v>
      </c>
    </row>
    <row r="164" spans="2:65" s="12" customFormat="1">
      <c r="B164" s="134"/>
      <c r="D164" s="122" t="s">
        <v>151</v>
      </c>
      <c r="E164" s="135" t="s">
        <v>1</v>
      </c>
      <c r="F164" s="136" t="s">
        <v>462</v>
      </c>
      <c r="H164" s="135" t="s">
        <v>1</v>
      </c>
      <c r="I164" s="175"/>
      <c r="J164" s="175"/>
      <c r="L164" s="134"/>
      <c r="M164" s="137"/>
      <c r="T164" s="138"/>
      <c r="AT164" s="135" t="s">
        <v>151</v>
      </c>
      <c r="AU164" s="135" t="s">
        <v>84</v>
      </c>
      <c r="AV164" s="12" t="s">
        <v>82</v>
      </c>
      <c r="AW164" s="12" t="s">
        <v>30</v>
      </c>
      <c r="AX164" s="12" t="s">
        <v>74</v>
      </c>
      <c r="AY164" s="135" t="s">
        <v>142</v>
      </c>
    </row>
    <row r="165" spans="2:65" s="10" customFormat="1">
      <c r="B165" s="121"/>
      <c r="D165" s="122" t="s">
        <v>151</v>
      </c>
      <c r="E165" s="123" t="s">
        <v>1</v>
      </c>
      <c r="F165" s="124" t="s">
        <v>463</v>
      </c>
      <c r="H165" s="125">
        <v>290.23</v>
      </c>
      <c r="I165" s="173"/>
      <c r="J165" s="173"/>
      <c r="L165" s="121"/>
      <c r="M165" s="126"/>
      <c r="T165" s="127"/>
      <c r="AT165" s="123" t="s">
        <v>151</v>
      </c>
      <c r="AU165" s="123" t="s">
        <v>84</v>
      </c>
      <c r="AV165" s="10" t="s">
        <v>84</v>
      </c>
      <c r="AW165" s="10" t="s">
        <v>30</v>
      </c>
      <c r="AX165" s="10" t="s">
        <v>82</v>
      </c>
      <c r="AY165" s="123" t="s">
        <v>142</v>
      </c>
    </row>
    <row r="166" spans="2:65" s="1" customFormat="1" ht="33" customHeight="1">
      <c r="B166" s="108"/>
      <c r="C166" s="109" t="s">
        <v>221</v>
      </c>
      <c r="D166" s="109" t="s">
        <v>145</v>
      </c>
      <c r="E166" s="110" t="s">
        <v>214</v>
      </c>
      <c r="F166" s="111" t="s">
        <v>215</v>
      </c>
      <c r="G166" s="112" t="s">
        <v>148</v>
      </c>
      <c r="H166" s="113">
        <v>290.23</v>
      </c>
      <c r="I166" s="437"/>
      <c r="J166" s="172">
        <f t="shared" ref="J166:J171" si="0">ROUND(I166*H166,2)</f>
        <v>0</v>
      </c>
      <c r="K166" s="114"/>
      <c r="L166" s="27"/>
      <c r="M166" s="115" t="s">
        <v>1</v>
      </c>
      <c r="N166" s="116" t="s">
        <v>39</v>
      </c>
      <c r="O166" s="117">
        <v>1.2E-2</v>
      </c>
      <c r="P166" s="117">
        <f t="shared" ref="P166:P171" si="1">O166*H166</f>
        <v>3.4827600000000003</v>
      </c>
      <c r="Q166" s="117">
        <v>0</v>
      </c>
      <c r="R166" s="117">
        <f t="shared" ref="R166:R171" si="2">Q166*H166</f>
        <v>0</v>
      </c>
      <c r="S166" s="117">
        <v>0</v>
      </c>
      <c r="T166" s="118">
        <f t="shared" ref="T166:T171" si="3">S166*H166</f>
        <v>0</v>
      </c>
      <c r="AR166" s="119" t="s">
        <v>149</v>
      </c>
      <c r="AT166" s="119" t="s">
        <v>145</v>
      </c>
      <c r="AU166" s="119" t="s">
        <v>84</v>
      </c>
      <c r="AY166" s="15" t="s">
        <v>142</v>
      </c>
      <c r="BE166" s="120">
        <f t="shared" ref="BE166:BE171" si="4">IF(N166="základní",J166,0)</f>
        <v>0</v>
      </c>
      <c r="BF166" s="120">
        <f t="shared" ref="BF166:BF171" si="5">IF(N166="snížená",J166,0)</f>
        <v>0</v>
      </c>
      <c r="BG166" s="120">
        <f t="shared" ref="BG166:BG171" si="6">IF(N166="zákl. přenesená",J166,0)</f>
        <v>0</v>
      </c>
      <c r="BH166" s="120">
        <f t="shared" ref="BH166:BH171" si="7">IF(N166="sníž. přenesená",J166,0)</f>
        <v>0</v>
      </c>
      <c r="BI166" s="120">
        <f t="shared" ref="BI166:BI171" si="8">IF(N166="nulová",J166,0)</f>
        <v>0</v>
      </c>
      <c r="BJ166" s="15" t="s">
        <v>82</v>
      </c>
      <c r="BK166" s="120">
        <f t="shared" ref="BK166:BK171" si="9">ROUND(I166*H166,2)</f>
        <v>0</v>
      </c>
      <c r="BL166" s="15" t="s">
        <v>149</v>
      </c>
      <c r="BM166" s="119" t="s">
        <v>216</v>
      </c>
    </row>
    <row r="167" spans="2:65" s="1" customFormat="1" ht="24.2" customHeight="1">
      <c r="B167" s="108"/>
      <c r="C167" s="109" t="s">
        <v>226</v>
      </c>
      <c r="D167" s="109" t="s">
        <v>145</v>
      </c>
      <c r="E167" s="110" t="s">
        <v>218</v>
      </c>
      <c r="F167" s="111" t="s">
        <v>219</v>
      </c>
      <c r="G167" s="112" t="s">
        <v>148</v>
      </c>
      <c r="H167" s="113">
        <v>290.23</v>
      </c>
      <c r="I167" s="437"/>
      <c r="J167" s="172">
        <f t="shared" si="0"/>
        <v>0</v>
      </c>
      <c r="K167" s="114"/>
      <c r="L167" s="27"/>
      <c r="M167" s="115" t="s">
        <v>1</v>
      </c>
      <c r="N167" s="116" t="s">
        <v>39</v>
      </c>
      <c r="O167" s="117">
        <v>0.17599999999999999</v>
      </c>
      <c r="P167" s="117">
        <f t="shared" si="1"/>
        <v>51.080480000000001</v>
      </c>
      <c r="Q167" s="117">
        <v>0</v>
      </c>
      <c r="R167" s="117">
        <f t="shared" si="2"/>
        <v>0</v>
      </c>
      <c r="S167" s="117">
        <v>0</v>
      </c>
      <c r="T167" s="118">
        <f t="shared" si="3"/>
        <v>0</v>
      </c>
      <c r="AR167" s="119" t="s">
        <v>149</v>
      </c>
      <c r="AT167" s="119" t="s">
        <v>145</v>
      </c>
      <c r="AU167" s="119" t="s">
        <v>84</v>
      </c>
      <c r="AY167" s="15" t="s">
        <v>142</v>
      </c>
      <c r="BE167" s="120">
        <f t="shared" si="4"/>
        <v>0</v>
      </c>
      <c r="BF167" s="120">
        <f t="shared" si="5"/>
        <v>0</v>
      </c>
      <c r="BG167" s="120">
        <f t="shared" si="6"/>
        <v>0</v>
      </c>
      <c r="BH167" s="120">
        <f t="shared" si="7"/>
        <v>0</v>
      </c>
      <c r="BI167" s="120">
        <f t="shared" si="8"/>
        <v>0</v>
      </c>
      <c r="BJ167" s="15" t="s">
        <v>82</v>
      </c>
      <c r="BK167" s="120">
        <f t="shared" si="9"/>
        <v>0</v>
      </c>
      <c r="BL167" s="15" t="s">
        <v>149</v>
      </c>
      <c r="BM167" s="119" t="s">
        <v>220</v>
      </c>
    </row>
    <row r="168" spans="2:65" s="1" customFormat="1" ht="24.2" customHeight="1">
      <c r="B168" s="108"/>
      <c r="C168" s="109" t="s">
        <v>230</v>
      </c>
      <c r="D168" s="109" t="s">
        <v>145</v>
      </c>
      <c r="E168" s="110" t="s">
        <v>222</v>
      </c>
      <c r="F168" s="111" t="s">
        <v>223</v>
      </c>
      <c r="G168" s="112" t="s">
        <v>148</v>
      </c>
      <c r="H168" s="113">
        <v>115.2</v>
      </c>
      <c r="I168" s="437"/>
      <c r="J168" s="172">
        <f t="shared" si="0"/>
        <v>0</v>
      </c>
      <c r="K168" s="114"/>
      <c r="L168" s="27"/>
      <c r="M168" s="115" t="s">
        <v>1</v>
      </c>
      <c r="N168" s="116" t="s">
        <v>39</v>
      </c>
      <c r="O168" s="117">
        <v>0.26300000000000001</v>
      </c>
      <c r="P168" s="117">
        <f t="shared" si="1"/>
        <v>30.297600000000003</v>
      </c>
      <c r="Q168" s="117">
        <v>4.0000000000000003E-5</v>
      </c>
      <c r="R168" s="117">
        <f t="shared" si="2"/>
        <v>4.6080000000000001E-3</v>
      </c>
      <c r="S168" s="117">
        <v>0</v>
      </c>
      <c r="T168" s="118">
        <f t="shared" si="3"/>
        <v>0</v>
      </c>
      <c r="AR168" s="119" t="s">
        <v>149</v>
      </c>
      <c r="AT168" s="119" t="s">
        <v>145</v>
      </c>
      <c r="AU168" s="119" t="s">
        <v>84</v>
      </c>
      <c r="AY168" s="15" t="s">
        <v>142</v>
      </c>
      <c r="BE168" s="120">
        <f t="shared" si="4"/>
        <v>0</v>
      </c>
      <c r="BF168" s="120">
        <f t="shared" si="5"/>
        <v>0</v>
      </c>
      <c r="BG168" s="120">
        <f t="shared" si="6"/>
        <v>0</v>
      </c>
      <c r="BH168" s="120">
        <f t="shared" si="7"/>
        <v>0</v>
      </c>
      <c r="BI168" s="120">
        <f t="shared" si="8"/>
        <v>0</v>
      </c>
      <c r="BJ168" s="15" t="s">
        <v>82</v>
      </c>
      <c r="BK168" s="120">
        <f t="shared" si="9"/>
        <v>0</v>
      </c>
      <c r="BL168" s="15" t="s">
        <v>149</v>
      </c>
      <c r="BM168" s="119" t="s">
        <v>224</v>
      </c>
    </row>
    <row r="169" spans="2:65" s="1" customFormat="1" ht="27.75" customHeight="1">
      <c r="B169" s="108"/>
      <c r="C169" s="109" t="s">
        <v>235</v>
      </c>
      <c r="D169" s="109" t="s">
        <v>145</v>
      </c>
      <c r="E169" s="110" t="s">
        <v>227</v>
      </c>
      <c r="F169" s="111" t="s">
        <v>1865</v>
      </c>
      <c r="G169" s="112" t="s">
        <v>198</v>
      </c>
      <c r="H169" s="113">
        <v>1</v>
      </c>
      <c r="I169" s="437"/>
      <c r="J169" s="172">
        <f t="shared" si="0"/>
        <v>0</v>
      </c>
      <c r="K169" s="114"/>
      <c r="L169" s="27"/>
      <c r="M169" s="115" t="s">
        <v>1</v>
      </c>
      <c r="N169" s="116" t="s">
        <v>39</v>
      </c>
      <c r="O169" s="117">
        <v>0.26300000000000001</v>
      </c>
      <c r="P169" s="117">
        <f t="shared" si="1"/>
        <v>0.26300000000000001</v>
      </c>
      <c r="Q169" s="117">
        <v>4.0000000000000003E-5</v>
      </c>
      <c r="R169" s="117">
        <f t="shared" si="2"/>
        <v>4.0000000000000003E-5</v>
      </c>
      <c r="S169" s="117">
        <v>0</v>
      </c>
      <c r="T169" s="118">
        <f t="shared" si="3"/>
        <v>0</v>
      </c>
      <c r="AR169" s="119" t="s">
        <v>149</v>
      </c>
      <c r="AT169" s="119" t="s">
        <v>145</v>
      </c>
      <c r="AU169" s="119" t="s">
        <v>84</v>
      </c>
      <c r="AY169" s="15" t="s">
        <v>142</v>
      </c>
      <c r="BE169" s="120">
        <f t="shared" si="4"/>
        <v>0</v>
      </c>
      <c r="BF169" s="120">
        <f t="shared" si="5"/>
        <v>0</v>
      </c>
      <c r="BG169" s="120">
        <f t="shared" si="6"/>
        <v>0</v>
      </c>
      <c r="BH169" s="120">
        <f t="shared" si="7"/>
        <v>0</v>
      </c>
      <c r="BI169" s="120">
        <f t="shared" si="8"/>
        <v>0</v>
      </c>
      <c r="BJ169" s="15" t="s">
        <v>82</v>
      </c>
      <c r="BK169" s="120">
        <f t="shared" si="9"/>
        <v>0</v>
      </c>
      <c r="BL169" s="15" t="s">
        <v>149</v>
      </c>
      <c r="BM169" s="119" t="s">
        <v>229</v>
      </c>
    </row>
    <row r="170" spans="2:65" s="1" customFormat="1" ht="16.5" customHeight="1">
      <c r="B170" s="108"/>
      <c r="C170" s="109" t="s">
        <v>241</v>
      </c>
      <c r="D170" s="109" t="s">
        <v>145</v>
      </c>
      <c r="E170" s="110" t="s">
        <v>481</v>
      </c>
      <c r="F170" s="111" t="s">
        <v>482</v>
      </c>
      <c r="G170" s="112" t="s">
        <v>198</v>
      </c>
      <c r="H170" s="113">
        <v>2</v>
      </c>
      <c r="I170" s="437"/>
      <c r="J170" s="172">
        <f t="shared" si="0"/>
        <v>0</v>
      </c>
      <c r="K170" s="114"/>
      <c r="L170" s="27"/>
      <c r="M170" s="115" t="s">
        <v>1</v>
      </c>
      <c r="N170" s="116" t="s">
        <v>39</v>
      </c>
      <c r="O170" s="117">
        <v>0.26300000000000001</v>
      </c>
      <c r="P170" s="117">
        <f t="shared" si="1"/>
        <v>0.52600000000000002</v>
      </c>
      <c r="Q170" s="117">
        <v>4.0000000000000003E-5</v>
      </c>
      <c r="R170" s="117">
        <f t="shared" si="2"/>
        <v>8.0000000000000007E-5</v>
      </c>
      <c r="S170" s="117">
        <v>0</v>
      </c>
      <c r="T170" s="118">
        <f t="shared" si="3"/>
        <v>0</v>
      </c>
      <c r="AR170" s="119" t="s">
        <v>149</v>
      </c>
      <c r="AT170" s="119" t="s">
        <v>145</v>
      </c>
      <c r="AU170" s="119" t="s">
        <v>84</v>
      </c>
      <c r="AY170" s="15" t="s">
        <v>142</v>
      </c>
      <c r="BE170" s="120">
        <f t="shared" si="4"/>
        <v>0</v>
      </c>
      <c r="BF170" s="120">
        <f t="shared" si="5"/>
        <v>0</v>
      </c>
      <c r="BG170" s="120">
        <f t="shared" si="6"/>
        <v>0</v>
      </c>
      <c r="BH170" s="120">
        <f t="shared" si="7"/>
        <v>0</v>
      </c>
      <c r="BI170" s="120">
        <f t="shared" si="8"/>
        <v>0</v>
      </c>
      <c r="BJ170" s="15" t="s">
        <v>82</v>
      </c>
      <c r="BK170" s="120">
        <f t="shared" si="9"/>
        <v>0</v>
      </c>
      <c r="BL170" s="15" t="s">
        <v>149</v>
      </c>
      <c r="BM170" s="119" t="s">
        <v>483</v>
      </c>
    </row>
    <row r="171" spans="2:65" s="1" customFormat="1" ht="16.5" customHeight="1">
      <c r="B171" s="108"/>
      <c r="C171" s="109" t="s">
        <v>246</v>
      </c>
      <c r="D171" s="109" t="s">
        <v>145</v>
      </c>
      <c r="E171" s="110" t="s">
        <v>231</v>
      </c>
      <c r="F171" s="111" t="s">
        <v>232</v>
      </c>
      <c r="G171" s="112" t="s">
        <v>148</v>
      </c>
      <c r="H171" s="113">
        <v>13.32</v>
      </c>
      <c r="I171" s="437"/>
      <c r="J171" s="172">
        <f t="shared" si="0"/>
        <v>0</v>
      </c>
      <c r="K171" s="114"/>
      <c r="L171" s="27"/>
      <c r="M171" s="115" t="s">
        <v>1</v>
      </c>
      <c r="N171" s="116" t="s">
        <v>39</v>
      </c>
      <c r="O171" s="117">
        <v>0.29799999999999999</v>
      </c>
      <c r="P171" s="117">
        <f t="shared" si="1"/>
        <v>3.96936</v>
      </c>
      <c r="Q171" s="117">
        <v>0</v>
      </c>
      <c r="R171" s="117">
        <f t="shared" si="2"/>
        <v>0</v>
      </c>
      <c r="S171" s="117">
        <v>0.188</v>
      </c>
      <c r="T171" s="118">
        <f t="shared" si="3"/>
        <v>2.5041600000000002</v>
      </c>
      <c r="AR171" s="119" t="s">
        <v>149</v>
      </c>
      <c r="AT171" s="119" t="s">
        <v>145</v>
      </c>
      <c r="AU171" s="119" t="s">
        <v>84</v>
      </c>
      <c r="AY171" s="15" t="s">
        <v>142</v>
      </c>
      <c r="BE171" s="120">
        <f t="shared" si="4"/>
        <v>0</v>
      </c>
      <c r="BF171" s="120">
        <f t="shared" si="5"/>
        <v>0</v>
      </c>
      <c r="BG171" s="120">
        <f t="shared" si="6"/>
        <v>0</v>
      </c>
      <c r="BH171" s="120">
        <f t="shared" si="7"/>
        <v>0</v>
      </c>
      <c r="BI171" s="120">
        <f t="shared" si="8"/>
        <v>0</v>
      </c>
      <c r="BJ171" s="15" t="s">
        <v>82</v>
      </c>
      <c r="BK171" s="120">
        <f t="shared" si="9"/>
        <v>0</v>
      </c>
      <c r="BL171" s="15" t="s">
        <v>149</v>
      </c>
      <c r="BM171" s="119" t="s">
        <v>233</v>
      </c>
    </row>
    <row r="172" spans="2:65" s="10" customFormat="1">
      <c r="B172" s="121"/>
      <c r="D172" s="122" t="s">
        <v>151</v>
      </c>
      <c r="E172" s="123" t="s">
        <v>1</v>
      </c>
      <c r="F172" s="124" t="s">
        <v>484</v>
      </c>
      <c r="H172" s="125">
        <v>13.32</v>
      </c>
      <c r="I172" s="173"/>
      <c r="J172" s="173"/>
      <c r="L172" s="121"/>
      <c r="M172" s="126"/>
      <c r="T172" s="127"/>
      <c r="AT172" s="123" t="s">
        <v>151</v>
      </c>
      <c r="AU172" s="123" t="s">
        <v>84</v>
      </c>
      <c r="AV172" s="10" t="s">
        <v>84</v>
      </c>
      <c r="AW172" s="10" t="s">
        <v>30</v>
      </c>
      <c r="AX172" s="10" t="s">
        <v>82</v>
      </c>
      <c r="AY172" s="123" t="s">
        <v>142</v>
      </c>
    </row>
    <row r="173" spans="2:65" s="1" customFormat="1" ht="21.75" customHeight="1">
      <c r="B173" s="108"/>
      <c r="C173" s="109" t="s">
        <v>251</v>
      </c>
      <c r="D173" s="109" t="s">
        <v>145</v>
      </c>
      <c r="E173" s="110" t="s">
        <v>485</v>
      </c>
      <c r="F173" s="111" t="s">
        <v>486</v>
      </c>
      <c r="G173" s="112" t="s">
        <v>228</v>
      </c>
      <c r="H173" s="113">
        <v>1</v>
      </c>
      <c r="I173" s="437"/>
      <c r="J173" s="172">
        <f>ROUND(I173*H173,2)</f>
        <v>0</v>
      </c>
      <c r="K173" s="114"/>
      <c r="L173" s="27"/>
      <c r="M173" s="115" t="s">
        <v>1</v>
      </c>
      <c r="N173" s="116" t="s">
        <v>39</v>
      </c>
      <c r="O173" s="117">
        <v>1.2829999999999999</v>
      </c>
      <c r="P173" s="117">
        <f>O173*H173</f>
        <v>1.2829999999999999</v>
      </c>
      <c r="Q173" s="117">
        <v>0</v>
      </c>
      <c r="R173" s="117">
        <f>Q173*H173</f>
        <v>0</v>
      </c>
      <c r="S173" s="117">
        <v>1</v>
      </c>
      <c r="T173" s="118">
        <f>S173*H173</f>
        <v>1</v>
      </c>
      <c r="AR173" s="119" t="s">
        <v>149</v>
      </c>
      <c r="AT173" s="119" t="s">
        <v>145</v>
      </c>
      <c r="AU173" s="119" t="s">
        <v>84</v>
      </c>
      <c r="AY173" s="15" t="s">
        <v>142</v>
      </c>
      <c r="BE173" s="120">
        <f>IF(N173="základní",J173,0)</f>
        <v>0</v>
      </c>
      <c r="BF173" s="120">
        <f>IF(N173="snížená",J173,0)</f>
        <v>0</v>
      </c>
      <c r="BG173" s="120">
        <f>IF(N173="zákl. přenesená",J173,0)</f>
        <v>0</v>
      </c>
      <c r="BH173" s="120">
        <f>IF(N173="sníž. přenesená",J173,0)</f>
        <v>0</v>
      </c>
      <c r="BI173" s="120">
        <f>IF(N173="nulová",J173,0)</f>
        <v>0</v>
      </c>
      <c r="BJ173" s="15" t="s">
        <v>82</v>
      </c>
      <c r="BK173" s="120">
        <f>ROUND(I173*H173,2)</f>
        <v>0</v>
      </c>
      <c r="BL173" s="15" t="s">
        <v>149</v>
      </c>
      <c r="BM173" s="119" t="s">
        <v>487</v>
      </c>
    </row>
    <row r="174" spans="2:65" s="10" customFormat="1">
      <c r="B174" s="121"/>
      <c r="D174" s="122" t="s">
        <v>151</v>
      </c>
      <c r="E174" s="123" t="s">
        <v>1</v>
      </c>
      <c r="F174" s="124" t="s">
        <v>82</v>
      </c>
      <c r="H174" s="125">
        <v>1</v>
      </c>
      <c r="I174" s="173"/>
      <c r="J174" s="173"/>
      <c r="L174" s="121"/>
      <c r="M174" s="126"/>
      <c r="T174" s="127"/>
      <c r="AT174" s="123" t="s">
        <v>151</v>
      </c>
      <c r="AU174" s="123" t="s">
        <v>84</v>
      </c>
      <c r="AV174" s="10" t="s">
        <v>84</v>
      </c>
      <c r="AW174" s="10" t="s">
        <v>30</v>
      </c>
      <c r="AX174" s="10" t="s">
        <v>82</v>
      </c>
      <c r="AY174" s="123" t="s">
        <v>142</v>
      </c>
    </row>
    <row r="175" spans="2:65" s="1" customFormat="1" ht="21.75" customHeight="1">
      <c r="B175" s="108"/>
      <c r="C175" s="109" t="s">
        <v>7</v>
      </c>
      <c r="D175" s="109" t="s">
        <v>145</v>
      </c>
      <c r="E175" s="110" t="s">
        <v>252</v>
      </c>
      <c r="F175" s="111" t="s">
        <v>253</v>
      </c>
      <c r="G175" s="112" t="s">
        <v>148</v>
      </c>
      <c r="H175" s="113">
        <v>4.8</v>
      </c>
      <c r="I175" s="437"/>
      <c r="J175" s="172">
        <f>ROUND(I175*H175,2)</f>
        <v>0</v>
      </c>
      <c r="K175" s="114"/>
      <c r="L175" s="27"/>
      <c r="M175" s="115" t="s">
        <v>1</v>
      </c>
      <c r="N175" s="116" t="s">
        <v>39</v>
      </c>
      <c r="O175" s="117">
        <v>0.93899999999999995</v>
      </c>
      <c r="P175" s="117">
        <f>O175*H175</f>
        <v>4.5071999999999992</v>
      </c>
      <c r="Q175" s="117">
        <v>0</v>
      </c>
      <c r="R175" s="117">
        <f>Q175*H175</f>
        <v>0</v>
      </c>
      <c r="S175" s="117">
        <v>7.5999999999999998E-2</v>
      </c>
      <c r="T175" s="118">
        <f>S175*H175</f>
        <v>0.36479999999999996</v>
      </c>
      <c r="AR175" s="119" t="s">
        <v>149</v>
      </c>
      <c r="AT175" s="119" t="s">
        <v>145</v>
      </c>
      <c r="AU175" s="119" t="s">
        <v>84</v>
      </c>
      <c r="AY175" s="15" t="s">
        <v>142</v>
      </c>
      <c r="BE175" s="120">
        <f>IF(N175="základní",J175,0)</f>
        <v>0</v>
      </c>
      <c r="BF175" s="120">
        <f>IF(N175="snížená",J175,0)</f>
        <v>0</v>
      </c>
      <c r="BG175" s="120">
        <f>IF(N175="zákl. přenesená",J175,0)</f>
        <v>0</v>
      </c>
      <c r="BH175" s="120">
        <f>IF(N175="sníž. přenesená",J175,0)</f>
        <v>0</v>
      </c>
      <c r="BI175" s="120">
        <f>IF(N175="nulová",J175,0)</f>
        <v>0</v>
      </c>
      <c r="BJ175" s="15" t="s">
        <v>82</v>
      </c>
      <c r="BK175" s="120">
        <f>ROUND(I175*H175,2)</f>
        <v>0</v>
      </c>
      <c r="BL175" s="15" t="s">
        <v>149</v>
      </c>
      <c r="BM175" s="119" t="s">
        <v>254</v>
      </c>
    </row>
    <row r="176" spans="2:65" s="10" customFormat="1">
      <c r="B176" s="121"/>
      <c r="D176" s="122" t="s">
        <v>151</v>
      </c>
      <c r="E176" s="123" t="s">
        <v>1</v>
      </c>
      <c r="F176" s="124" t="s">
        <v>488</v>
      </c>
      <c r="H176" s="125">
        <v>4.8</v>
      </c>
      <c r="I176" s="173"/>
      <c r="J176" s="173"/>
      <c r="L176" s="121"/>
      <c r="M176" s="126"/>
      <c r="T176" s="127"/>
      <c r="AT176" s="123" t="s">
        <v>151</v>
      </c>
      <c r="AU176" s="123" t="s">
        <v>84</v>
      </c>
      <c r="AV176" s="10" t="s">
        <v>84</v>
      </c>
      <c r="AW176" s="10" t="s">
        <v>30</v>
      </c>
      <c r="AX176" s="10" t="s">
        <v>82</v>
      </c>
      <c r="AY176" s="123" t="s">
        <v>142</v>
      </c>
    </row>
    <row r="177" spans="2:65" s="1" customFormat="1" ht="24.2" customHeight="1">
      <c r="B177" s="108"/>
      <c r="C177" s="109" t="s">
        <v>258</v>
      </c>
      <c r="D177" s="109" t="s">
        <v>145</v>
      </c>
      <c r="E177" s="110" t="s">
        <v>489</v>
      </c>
      <c r="F177" s="111" t="s">
        <v>1864</v>
      </c>
      <c r="G177" s="112" t="s">
        <v>198</v>
      </c>
      <c r="H177" s="113">
        <v>1</v>
      </c>
      <c r="I177" s="437"/>
      <c r="J177" s="172">
        <f t="shared" ref="J177:J182" si="10">ROUND(I177*H177,2)</f>
        <v>0</v>
      </c>
      <c r="K177" s="114"/>
      <c r="L177" s="27"/>
      <c r="M177" s="115" t="s">
        <v>1</v>
      </c>
      <c r="N177" s="116" t="s">
        <v>39</v>
      </c>
      <c r="O177" s="117">
        <v>3.7</v>
      </c>
      <c r="P177" s="117">
        <f t="shared" ref="P177:P182" si="11">O177*H177</f>
        <v>3.7</v>
      </c>
      <c r="Q177" s="117">
        <v>3.3E-3</v>
      </c>
      <c r="R177" s="117">
        <f t="shared" ref="R177:R182" si="12">Q177*H177</f>
        <v>3.3E-3</v>
      </c>
      <c r="S177" s="117">
        <v>0.11</v>
      </c>
      <c r="T177" s="118">
        <f t="shared" ref="T177:T182" si="13">S177*H177</f>
        <v>0.11</v>
      </c>
      <c r="AR177" s="119" t="s">
        <v>149</v>
      </c>
      <c r="AT177" s="119" t="s">
        <v>145</v>
      </c>
      <c r="AU177" s="119" t="s">
        <v>84</v>
      </c>
      <c r="AY177" s="15" t="s">
        <v>142</v>
      </c>
      <c r="BE177" s="120">
        <f t="shared" ref="BE177:BE182" si="14">IF(N177="základní",J177,0)</f>
        <v>0</v>
      </c>
      <c r="BF177" s="120">
        <f t="shared" ref="BF177:BF182" si="15">IF(N177="snížená",J177,0)</f>
        <v>0</v>
      </c>
      <c r="BG177" s="120">
        <f t="shared" ref="BG177:BG182" si="16">IF(N177="zákl. přenesená",J177,0)</f>
        <v>0</v>
      </c>
      <c r="BH177" s="120">
        <f t="shared" ref="BH177:BH182" si="17">IF(N177="sníž. přenesená",J177,0)</f>
        <v>0</v>
      </c>
      <c r="BI177" s="120">
        <f t="shared" ref="BI177:BI182" si="18">IF(N177="nulová",J177,0)</f>
        <v>0</v>
      </c>
      <c r="BJ177" s="15" t="s">
        <v>82</v>
      </c>
      <c r="BK177" s="120">
        <f t="shared" ref="BK177:BK182" si="19">ROUND(I177*H177,2)</f>
        <v>0</v>
      </c>
      <c r="BL177" s="15" t="s">
        <v>149</v>
      </c>
      <c r="BM177" s="119" t="s">
        <v>490</v>
      </c>
    </row>
    <row r="178" spans="2:65" s="1" customFormat="1" ht="16.5" customHeight="1">
      <c r="B178" s="108"/>
      <c r="C178" s="109" t="s">
        <v>264</v>
      </c>
      <c r="D178" s="109" t="s">
        <v>145</v>
      </c>
      <c r="E178" s="110" t="s">
        <v>491</v>
      </c>
      <c r="F178" s="418" t="s">
        <v>1921</v>
      </c>
      <c r="G178" s="112" t="s">
        <v>228</v>
      </c>
      <c r="H178" s="113">
        <v>10</v>
      </c>
      <c r="I178" s="437"/>
      <c r="J178" s="172">
        <f t="shared" si="10"/>
        <v>0</v>
      </c>
      <c r="K178" s="114"/>
      <c r="L178" s="27"/>
      <c r="M178" s="115" t="s">
        <v>1</v>
      </c>
      <c r="N178" s="116" t="s">
        <v>39</v>
      </c>
      <c r="O178" s="117">
        <v>3.7</v>
      </c>
      <c r="P178" s="117">
        <f t="shared" si="11"/>
        <v>37</v>
      </c>
      <c r="Q178" s="117">
        <v>3.3E-3</v>
      </c>
      <c r="R178" s="117">
        <f t="shared" si="12"/>
        <v>3.3000000000000002E-2</v>
      </c>
      <c r="S178" s="117">
        <v>0.11</v>
      </c>
      <c r="T178" s="118">
        <f t="shared" si="13"/>
        <v>1.1000000000000001</v>
      </c>
      <c r="AR178" s="119" t="s">
        <v>149</v>
      </c>
      <c r="AT178" s="119" t="s">
        <v>145</v>
      </c>
      <c r="AU178" s="119" t="s">
        <v>84</v>
      </c>
      <c r="AY178" s="15" t="s">
        <v>142</v>
      </c>
      <c r="BE178" s="120">
        <f t="shared" si="14"/>
        <v>0</v>
      </c>
      <c r="BF178" s="120">
        <f t="shared" si="15"/>
        <v>0</v>
      </c>
      <c r="BG178" s="120">
        <f t="shared" si="16"/>
        <v>0</v>
      </c>
      <c r="BH178" s="120">
        <f t="shared" si="17"/>
        <v>0</v>
      </c>
      <c r="BI178" s="120">
        <f t="shared" si="18"/>
        <v>0</v>
      </c>
      <c r="BJ178" s="15" t="s">
        <v>82</v>
      </c>
      <c r="BK178" s="120">
        <f t="shared" si="19"/>
        <v>0</v>
      </c>
      <c r="BL178" s="15" t="s">
        <v>149</v>
      </c>
      <c r="BM178" s="119" t="s">
        <v>492</v>
      </c>
    </row>
    <row r="179" spans="2:65" s="1" customFormat="1" ht="24.2" customHeight="1">
      <c r="B179" s="108"/>
      <c r="C179" s="109" t="s">
        <v>268</v>
      </c>
      <c r="D179" s="109" t="s">
        <v>145</v>
      </c>
      <c r="E179" s="110" t="s">
        <v>493</v>
      </c>
      <c r="F179" s="111" t="s">
        <v>494</v>
      </c>
      <c r="G179" s="112" t="s">
        <v>148</v>
      </c>
      <c r="H179" s="113">
        <v>189.06</v>
      </c>
      <c r="I179" s="437"/>
      <c r="J179" s="172">
        <f t="shared" si="10"/>
        <v>0</v>
      </c>
      <c r="K179" s="114"/>
      <c r="L179" s="27"/>
      <c r="M179" s="115" t="s">
        <v>1</v>
      </c>
      <c r="N179" s="116" t="s">
        <v>39</v>
      </c>
      <c r="O179" s="117">
        <v>0.18</v>
      </c>
      <c r="P179" s="117">
        <f t="shared" si="11"/>
        <v>34.030799999999999</v>
      </c>
      <c r="Q179" s="117">
        <v>0</v>
      </c>
      <c r="R179" s="117">
        <f t="shared" si="12"/>
        <v>0</v>
      </c>
      <c r="S179" s="117">
        <v>1.2E-2</v>
      </c>
      <c r="T179" s="118">
        <f t="shared" si="13"/>
        <v>2.2687200000000001</v>
      </c>
      <c r="AR179" s="119" t="s">
        <v>149</v>
      </c>
      <c r="AT179" s="119" t="s">
        <v>145</v>
      </c>
      <c r="AU179" s="119" t="s">
        <v>84</v>
      </c>
      <c r="AY179" s="15" t="s">
        <v>142</v>
      </c>
      <c r="BE179" s="120">
        <f t="shared" si="14"/>
        <v>0</v>
      </c>
      <c r="BF179" s="120">
        <f t="shared" si="15"/>
        <v>0</v>
      </c>
      <c r="BG179" s="120">
        <f t="shared" si="16"/>
        <v>0</v>
      </c>
      <c r="BH179" s="120">
        <f t="shared" si="17"/>
        <v>0</v>
      </c>
      <c r="BI179" s="120">
        <f t="shared" si="18"/>
        <v>0</v>
      </c>
      <c r="BJ179" s="15" t="s">
        <v>82</v>
      </c>
      <c r="BK179" s="120">
        <f t="shared" si="19"/>
        <v>0</v>
      </c>
      <c r="BL179" s="15" t="s">
        <v>149</v>
      </c>
      <c r="BM179" s="119" t="s">
        <v>495</v>
      </c>
    </row>
    <row r="180" spans="2:65" s="1" customFormat="1" ht="16.5" customHeight="1">
      <c r="B180" s="108"/>
      <c r="C180" s="109" t="s">
        <v>272</v>
      </c>
      <c r="D180" s="109" t="s">
        <v>145</v>
      </c>
      <c r="E180" s="110" t="s">
        <v>290</v>
      </c>
      <c r="F180" s="111" t="s">
        <v>291</v>
      </c>
      <c r="G180" s="112" t="s">
        <v>292</v>
      </c>
      <c r="H180" s="113">
        <v>1</v>
      </c>
      <c r="I180" s="437"/>
      <c r="J180" s="172">
        <f t="shared" si="10"/>
        <v>0</v>
      </c>
      <c r="K180" s="114"/>
      <c r="L180" s="27"/>
      <c r="M180" s="115" t="s">
        <v>1</v>
      </c>
      <c r="N180" s="116" t="s">
        <v>39</v>
      </c>
      <c r="O180" s="117">
        <v>1.3</v>
      </c>
      <c r="P180" s="117">
        <f t="shared" si="11"/>
        <v>1.3</v>
      </c>
      <c r="Q180" s="117">
        <v>0</v>
      </c>
      <c r="R180" s="117">
        <f t="shared" si="12"/>
        <v>0</v>
      </c>
      <c r="S180" s="117">
        <v>2.5999999999999999E-2</v>
      </c>
      <c r="T180" s="118">
        <f t="shared" si="13"/>
        <v>2.5999999999999999E-2</v>
      </c>
      <c r="AR180" s="119" t="s">
        <v>230</v>
      </c>
      <c r="AT180" s="119" t="s">
        <v>145</v>
      </c>
      <c r="AU180" s="119" t="s">
        <v>84</v>
      </c>
      <c r="AY180" s="15" t="s">
        <v>142</v>
      </c>
      <c r="BE180" s="120">
        <f t="shared" si="14"/>
        <v>0</v>
      </c>
      <c r="BF180" s="120">
        <f t="shared" si="15"/>
        <v>0</v>
      </c>
      <c r="BG180" s="120">
        <f t="shared" si="16"/>
        <v>0</v>
      </c>
      <c r="BH180" s="120">
        <f t="shared" si="17"/>
        <v>0</v>
      </c>
      <c r="BI180" s="120">
        <f t="shared" si="18"/>
        <v>0</v>
      </c>
      <c r="BJ180" s="15" t="s">
        <v>82</v>
      </c>
      <c r="BK180" s="120">
        <f t="shared" si="19"/>
        <v>0</v>
      </c>
      <c r="BL180" s="15" t="s">
        <v>230</v>
      </c>
      <c r="BM180" s="119" t="s">
        <v>293</v>
      </c>
    </row>
    <row r="181" spans="2:65" s="1" customFormat="1" ht="16.5" customHeight="1">
      <c r="B181" s="108"/>
      <c r="C181" s="109" t="s">
        <v>276</v>
      </c>
      <c r="D181" s="109" t="s">
        <v>145</v>
      </c>
      <c r="E181" s="110" t="s">
        <v>496</v>
      </c>
      <c r="F181" s="111" t="s">
        <v>497</v>
      </c>
      <c r="G181" s="112" t="s">
        <v>292</v>
      </c>
      <c r="H181" s="113">
        <v>2</v>
      </c>
      <c r="I181" s="437"/>
      <c r="J181" s="172">
        <f t="shared" si="10"/>
        <v>0</v>
      </c>
      <c r="K181" s="114"/>
      <c r="L181" s="27"/>
      <c r="M181" s="115" t="s">
        <v>1</v>
      </c>
      <c r="N181" s="116" t="s">
        <v>39</v>
      </c>
      <c r="O181" s="117">
        <v>1.3</v>
      </c>
      <c r="P181" s="117">
        <f t="shared" si="11"/>
        <v>2.6</v>
      </c>
      <c r="Q181" s="117">
        <v>0</v>
      </c>
      <c r="R181" s="117">
        <f t="shared" si="12"/>
        <v>0</v>
      </c>
      <c r="S181" s="117">
        <v>2.5999999999999999E-2</v>
      </c>
      <c r="T181" s="118">
        <f t="shared" si="13"/>
        <v>5.1999999999999998E-2</v>
      </c>
      <c r="AR181" s="119" t="s">
        <v>230</v>
      </c>
      <c r="AT181" s="119" t="s">
        <v>145</v>
      </c>
      <c r="AU181" s="119" t="s">
        <v>84</v>
      </c>
      <c r="AY181" s="15" t="s">
        <v>142</v>
      </c>
      <c r="BE181" s="120">
        <f t="shared" si="14"/>
        <v>0</v>
      </c>
      <c r="BF181" s="120">
        <f t="shared" si="15"/>
        <v>0</v>
      </c>
      <c r="BG181" s="120">
        <f t="shared" si="16"/>
        <v>0</v>
      </c>
      <c r="BH181" s="120">
        <f t="shared" si="17"/>
        <v>0</v>
      </c>
      <c r="BI181" s="120">
        <f t="shared" si="18"/>
        <v>0</v>
      </c>
      <c r="BJ181" s="15" t="s">
        <v>82</v>
      </c>
      <c r="BK181" s="120">
        <f t="shared" si="19"/>
        <v>0</v>
      </c>
      <c r="BL181" s="15" t="s">
        <v>230</v>
      </c>
      <c r="BM181" s="119" t="s">
        <v>498</v>
      </c>
    </row>
    <row r="182" spans="2:65" s="1" customFormat="1" ht="16.5" customHeight="1">
      <c r="B182" s="108"/>
      <c r="C182" s="109" t="s">
        <v>280</v>
      </c>
      <c r="D182" s="109" t="s">
        <v>145</v>
      </c>
      <c r="E182" s="110" t="s">
        <v>295</v>
      </c>
      <c r="F182" s="111" t="s">
        <v>296</v>
      </c>
      <c r="G182" s="112" t="s">
        <v>292</v>
      </c>
      <c r="H182" s="113">
        <v>1</v>
      </c>
      <c r="I182" s="437"/>
      <c r="J182" s="172">
        <f t="shared" si="10"/>
        <v>0</v>
      </c>
      <c r="K182" s="114"/>
      <c r="L182" s="27"/>
      <c r="M182" s="115" t="s">
        <v>1</v>
      </c>
      <c r="N182" s="116" t="s">
        <v>39</v>
      </c>
      <c r="O182" s="117">
        <v>1.3</v>
      </c>
      <c r="P182" s="117">
        <f t="shared" si="11"/>
        <v>1.3</v>
      </c>
      <c r="Q182" s="117">
        <v>0</v>
      </c>
      <c r="R182" s="117">
        <f t="shared" si="12"/>
        <v>0</v>
      </c>
      <c r="S182" s="117">
        <v>2.5999999999999999E-2</v>
      </c>
      <c r="T182" s="118">
        <f t="shared" si="13"/>
        <v>2.5999999999999999E-2</v>
      </c>
      <c r="AR182" s="119" t="s">
        <v>230</v>
      </c>
      <c r="AT182" s="119" t="s">
        <v>145</v>
      </c>
      <c r="AU182" s="119" t="s">
        <v>84</v>
      </c>
      <c r="AY182" s="15" t="s">
        <v>142</v>
      </c>
      <c r="BE182" s="120">
        <f t="shared" si="14"/>
        <v>0</v>
      </c>
      <c r="BF182" s="120">
        <f t="shared" si="15"/>
        <v>0</v>
      </c>
      <c r="BG182" s="120">
        <f t="shared" si="16"/>
        <v>0</v>
      </c>
      <c r="BH182" s="120">
        <f t="shared" si="17"/>
        <v>0</v>
      </c>
      <c r="BI182" s="120">
        <f t="shared" si="18"/>
        <v>0</v>
      </c>
      <c r="BJ182" s="15" t="s">
        <v>82</v>
      </c>
      <c r="BK182" s="120">
        <f t="shared" si="19"/>
        <v>0</v>
      </c>
      <c r="BL182" s="15" t="s">
        <v>230</v>
      </c>
      <c r="BM182" s="119" t="s">
        <v>297</v>
      </c>
    </row>
    <row r="183" spans="2:65" s="1" customFormat="1" ht="24.2" customHeight="1">
      <c r="B183" s="108"/>
      <c r="C183" s="109">
        <v>28</v>
      </c>
      <c r="D183" s="109" t="s">
        <v>145</v>
      </c>
      <c r="E183" s="417" t="s">
        <v>1887</v>
      </c>
      <c r="F183" s="418" t="s">
        <v>1888</v>
      </c>
      <c r="G183" s="419" t="s">
        <v>198</v>
      </c>
      <c r="H183" s="113">
        <v>1</v>
      </c>
      <c r="I183" s="437"/>
      <c r="J183" s="172">
        <f>ROUND(I183*H183,2)</f>
        <v>0</v>
      </c>
      <c r="K183" s="114"/>
      <c r="L183" s="27"/>
      <c r="M183" s="115" t="s">
        <v>1</v>
      </c>
      <c r="N183" s="116" t="s">
        <v>39</v>
      </c>
      <c r="O183" s="117">
        <v>0.64100000000000001</v>
      </c>
      <c r="P183" s="117">
        <f>O183*H183</f>
        <v>0.64100000000000001</v>
      </c>
      <c r="Q183" s="117">
        <v>0</v>
      </c>
      <c r="R183" s="117">
        <f>Q183*H183</f>
        <v>0</v>
      </c>
      <c r="S183" s="117">
        <v>0.1</v>
      </c>
      <c r="T183" s="118">
        <f>S183*H183</f>
        <v>0.1</v>
      </c>
      <c r="AR183" s="119" t="s">
        <v>149</v>
      </c>
      <c r="AT183" s="119" t="s">
        <v>145</v>
      </c>
      <c r="AU183" s="119" t="s">
        <v>84</v>
      </c>
      <c r="AY183" s="15" t="s">
        <v>142</v>
      </c>
      <c r="BE183" s="120">
        <f>IF(N183="základní",J183,0)</f>
        <v>0</v>
      </c>
      <c r="BF183" s="120">
        <f>IF(N183="snížená",J183,0)</f>
        <v>0</v>
      </c>
      <c r="BG183" s="120">
        <f>IF(N183="zákl. přenesená",J183,0)</f>
        <v>0</v>
      </c>
      <c r="BH183" s="120">
        <f>IF(N183="sníž. přenesená",J183,0)</f>
        <v>0</v>
      </c>
      <c r="BI183" s="120">
        <f>IF(N183="nulová",J183,0)</f>
        <v>0</v>
      </c>
      <c r="BJ183" s="15" t="s">
        <v>82</v>
      </c>
      <c r="BK183" s="120">
        <f>ROUND(I183*H183,2)</f>
        <v>0</v>
      </c>
      <c r="BL183" s="15" t="s">
        <v>149</v>
      </c>
      <c r="BM183" s="119" t="s">
        <v>301</v>
      </c>
    </row>
    <row r="184" spans="2:65" s="1" customFormat="1" ht="24.2" customHeight="1">
      <c r="B184" s="108"/>
      <c r="C184" s="109">
        <v>29</v>
      </c>
      <c r="D184" s="109" t="s">
        <v>145</v>
      </c>
      <c r="E184" s="417" t="s">
        <v>1889</v>
      </c>
      <c r="F184" s="418" t="s">
        <v>1928</v>
      </c>
      <c r="G184" s="419" t="s">
        <v>198</v>
      </c>
      <c r="H184" s="113">
        <v>1</v>
      </c>
      <c r="I184" s="437"/>
      <c r="J184" s="172">
        <f>ROUND(I184*H184,2)</f>
        <v>0</v>
      </c>
      <c r="K184" s="114"/>
      <c r="L184" s="27"/>
      <c r="M184" s="115" t="s">
        <v>1</v>
      </c>
      <c r="N184" s="116" t="s">
        <v>39</v>
      </c>
      <c r="O184" s="117">
        <v>0.64100000000000001</v>
      </c>
      <c r="P184" s="117">
        <f>O184*H184</f>
        <v>0.64100000000000001</v>
      </c>
      <c r="Q184" s="117">
        <v>0</v>
      </c>
      <c r="R184" s="117">
        <f>Q184*H184</f>
        <v>0</v>
      </c>
      <c r="S184" s="117">
        <v>0.1</v>
      </c>
      <c r="T184" s="118">
        <f>S184*H184</f>
        <v>0.1</v>
      </c>
      <c r="AR184" s="119" t="s">
        <v>149</v>
      </c>
      <c r="AT184" s="119" t="s">
        <v>145</v>
      </c>
      <c r="AU184" s="119" t="s">
        <v>84</v>
      </c>
      <c r="AY184" s="15" t="s">
        <v>142</v>
      </c>
      <c r="BE184" s="120">
        <f>IF(N184="základní",J184,0)</f>
        <v>0</v>
      </c>
      <c r="BF184" s="120">
        <f>IF(N184="snížená",J184,0)</f>
        <v>0</v>
      </c>
      <c r="BG184" s="120">
        <f>IF(N184="zákl. přenesená",J184,0)</f>
        <v>0</v>
      </c>
      <c r="BH184" s="120">
        <f>IF(N184="sníž. přenesená",J184,0)</f>
        <v>0</v>
      </c>
      <c r="BI184" s="120">
        <f>IF(N184="nulová",J184,0)</f>
        <v>0</v>
      </c>
      <c r="BJ184" s="15" t="s">
        <v>82</v>
      </c>
      <c r="BK184" s="120">
        <f>ROUND(I184*H184,2)</f>
        <v>0</v>
      </c>
      <c r="BL184" s="15" t="s">
        <v>149</v>
      </c>
      <c r="BM184" s="119" t="s">
        <v>301</v>
      </c>
    </row>
    <row r="185" spans="2:65" s="1" customFormat="1" ht="24.2" customHeight="1">
      <c r="B185" s="108"/>
      <c r="C185" s="109">
        <v>30</v>
      </c>
      <c r="D185" s="109" t="s">
        <v>145</v>
      </c>
      <c r="E185" s="417" t="s">
        <v>1890</v>
      </c>
      <c r="F185" s="418" t="s">
        <v>1891</v>
      </c>
      <c r="G185" s="419" t="s">
        <v>198</v>
      </c>
      <c r="H185" s="113">
        <v>1</v>
      </c>
      <c r="I185" s="437"/>
      <c r="J185" s="172">
        <f>ROUND(I185*H185,2)</f>
        <v>0</v>
      </c>
      <c r="K185" s="114"/>
      <c r="L185" s="27"/>
      <c r="M185" s="115" t="s">
        <v>1</v>
      </c>
      <c r="N185" s="116" t="s">
        <v>39</v>
      </c>
      <c r="O185" s="117">
        <v>0.64100000000000001</v>
      </c>
      <c r="P185" s="117">
        <f>O185*H185</f>
        <v>0.64100000000000001</v>
      </c>
      <c r="Q185" s="117">
        <v>0</v>
      </c>
      <c r="R185" s="117">
        <f>Q185*H185</f>
        <v>0</v>
      </c>
      <c r="S185" s="117">
        <v>0.1</v>
      </c>
      <c r="T185" s="118">
        <f>S185*H185</f>
        <v>0.1</v>
      </c>
      <c r="AR185" s="119" t="s">
        <v>149</v>
      </c>
      <c r="AT185" s="119" t="s">
        <v>145</v>
      </c>
      <c r="AU185" s="119" t="s">
        <v>84</v>
      </c>
      <c r="AY185" s="15" t="s">
        <v>142</v>
      </c>
      <c r="BE185" s="120">
        <f>IF(N185="základní",J185,0)</f>
        <v>0</v>
      </c>
      <c r="BF185" s="120">
        <f>IF(N185="snížená",J185,0)</f>
        <v>0</v>
      </c>
      <c r="BG185" s="120">
        <f>IF(N185="zákl. přenesená",J185,0)</f>
        <v>0</v>
      </c>
      <c r="BH185" s="120">
        <f>IF(N185="sníž. přenesená",J185,0)</f>
        <v>0</v>
      </c>
      <c r="BI185" s="120">
        <f>IF(N185="nulová",J185,0)</f>
        <v>0</v>
      </c>
      <c r="BJ185" s="15" t="s">
        <v>82</v>
      </c>
      <c r="BK185" s="120">
        <f>ROUND(I185*H185,2)</f>
        <v>0</v>
      </c>
      <c r="BL185" s="15" t="s">
        <v>149</v>
      </c>
      <c r="BM185" s="119" t="s">
        <v>301</v>
      </c>
    </row>
    <row r="186" spans="2:65" s="1" customFormat="1" ht="24.2" customHeight="1">
      <c r="B186" s="108"/>
      <c r="C186" s="109" t="s">
        <v>298</v>
      </c>
      <c r="D186" s="109" t="s">
        <v>145</v>
      </c>
      <c r="E186" s="417" t="s">
        <v>1893</v>
      </c>
      <c r="F186" s="418" t="s">
        <v>1894</v>
      </c>
      <c r="G186" s="419" t="s">
        <v>198</v>
      </c>
      <c r="H186" s="113">
        <v>1</v>
      </c>
      <c r="I186" s="437"/>
      <c r="J186" s="172">
        <f>ROUND(I186*H186,2)</f>
        <v>0</v>
      </c>
      <c r="K186" s="114"/>
      <c r="L186" s="27"/>
      <c r="M186" s="115" t="s">
        <v>1</v>
      </c>
      <c r="N186" s="116" t="s">
        <v>39</v>
      </c>
      <c r="O186" s="117">
        <v>0.64100000000000001</v>
      </c>
      <c r="P186" s="117">
        <f>O186*H186</f>
        <v>0.64100000000000001</v>
      </c>
      <c r="Q186" s="117">
        <v>0</v>
      </c>
      <c r="R186" s="117">
        <f>Q186*H186</f>
        <v>0</v>
      </c>
      <c r="S186" s="117">
        <v>0.1</v>
      </c>
      <c r="T186" s="118">
        <f>S186*H186</f>
        <v>0.1</v>
      </c>
      <c r="AR186" s="119" t="s">
        <v>149</v>
      </c>
      <c r="AT186" s="119" t="s">
        <v>145</v>
      </c>
      <c r="AU186" s="119" t="s">
        <v>84</v>
      </c>
      <c r="AY186" s="15" t="s">
        <v>142</v>
      </c>
      <c r="BE186" s="120">
        <f>IF(N186="základní",J186,0)</f>
        <v>0</v>
      </c>
      <c r="BF186" s="120">
        <f>IF(N186="snížená",J186,0)</f>
        <v>0</v>
      </c>
      <c r="BG186" s="120">
        <f>IF(N186="zákl. přenesená",J186,0)</f>
        <v>0</v>
      </c>
      <c r="BH186" s="120">
        <f>IF(N186="sníž. přenesená",J186,0)</f>
        <v>0</v>
      </c>
      <c r="BI186" s="120">
        <f>IF(N186="nulová",J186,0)</f>
        <v>0</v>
      </c>
      <c r="BJ186" s="15" t="s">
        <v>82</v>
      </c>
      <c r="BK186" s="120">
        <f>ROUND(I186*H186,2)</f>
        <v>0</v>
      </c>
      <c r="BL186" s="15" t="s">
        <v>149</v>
      </c>
      <c r="BM186" s="119" t="s">
        <v>301</v>
      </c>
    </row>
    <row r="187" spans="2:65" s="425" customFormat="1" ht="22.9" customHeight="1">
      <c r="B187" s="424"/>
      <c r="D187" s="426" t="s">
        <v>73</v>
      </c>
      <c r="E187" s="427" t="s">
        <v>302</v>
      </c>
      <c r="F187" s="427" t="s">
        <v>303</v>
      </c>
      <c r="I187" s="440"/>
      <c r="J187" s="429">
        <f>SUM(J188:J191)</f>
        <v>0</v>
      </c>
      <c r="L187" s="424"/>
      <c r="M187" s="430"/>
      <c r="P187" s="431">
        <f>SUM(P188:P191)</f>
        <v>238.86394999999996</v>
      </c>
      <c r="R187" s="431">
        <f>SUM(R188:R191)</f>
        <v>0</v>
      </c>
      <c r="T187" s="432">
        <f>SUM(T188:T191)</f>
        <v>0</v>
      </c>
      <c r="AR187" s="426" t="s">
        <v>82</v>
      </c>
      <c r="AT187" s="433" t="s">
        <v>73</v>
      </c>
      <c r="AU187" s="433" t="s">
        <v>82</v>
      </c>
      <c r="AY187" s="426" t="s">
        <v>142</v>
      </c>
      <c r="BK187" s="434">
        <f>SUM(BK188:BK191)</f>
        <v>0</v>
      </c>
    </row>
    <row r="188" spans="2:65" s="1" customFormat="1" ht="24.2" customHeight="1">
      <c r="B188" s="108"/>
      <c r="C188" s="109">
        <v>32</v>
      </c>
      <c r="D188" s="109" t="s">
        <v>145</v>
      </c>
      <c r="E188" s="110" t="s">
        <v>305</v>
      </c>
      <c r="F188" s="111" t="s">
        <v>306</v>
      </c>
      <c r="G188" s="112" t="s">
        <v>307</v>
      </c>
      <c r="H188" s="113">
        <v>89.63</v>
      </c>
      <c r="I188" s="437"/>
      <c r="J188" s="172">
        <f>ROUND(I188*H188,2)</f>
        <v>0</v>
      </c>
      <c r="K188" s="114"/>
      <c r="L188" s="27"/>
      <c r="M188" s="115" t="s">
        <v>1</v>
      </c>
      <c r="N188" s="116" t="s">
        <v>39</v>
      </c>
      <c r="O188" s="117">
        <v>2.42</v>
      </c>
      <c r="P188" s="117">
        <f>O188*H188</f>
        <v>216.90459999999999</v>
      </c>
      <c r="Q188" s="117">
        <v>0</v>
      </c>
      <c r="R188" s="117">
        <f>Q188*H188</f>
        <v>0</v>
      </c>
      <c r="S188" s="117">
        <v>0</v>
      </c>
      <c r="T188" s="118">
        <f>S188*H188</f>
        <v>0</v>
      </c>
      <c r="AR188" s="119" t="s">
        <v>149</v>
      </c>
      <c r="AT188" s="119" t="s">
        <v>145</v>
      </c>
      <c r="AU188" s="119" t="s">
        <v>84</v>
      </c>
      <c r="AY188" s="15" t="s">
        <v>142</v>
      </c>
      <c r="BE188" s="120">
        <f>IF(N188="základní",J188,0)</f>
        <v>0</v>
      </c>
      <c r="BF188" s="120">
        <f>IF(N188="snížená",J188,0)</f>
        <v>0</v>
      </c>
      <c r="BG188" s="120">
        <f>IF(N188="zákl. přenesená",J188,0)</f>
        <v>0</v>
      </c>
      <c r="BH188" s="120">
        <f>IF(N188="sníž. přenesená",J188,0)</f>
        <v>0</v>
      </c>
      <c r="BI188" s="120">
        <f>IF(N188="nulová",J188,0)</f>
        <v>0</v>
      </c>
      <c r="BJ188" s="15" t="s">
        <v>82</v>
      </c>
      <c r="BK188" s="120">
        <f>ROUND(I188*H188,2)</f>
        <v>0</v>
      </c>
      <c r="BL188" s="15" t="s">
        <v>149</v>
      </c>
      <c r="BM188" s="119" t="s">
        <v>308</v>
      </c>
    </row>
    <row r="189" spans="2:65" s="1" customFormat="1" ht="24.2" customHeight="1">
      <c r="B189" s="108"/>
      <c r="C189" s="109">
        <v>33</v>
      </c>
      <c r="D189" s="109" t="s">
        <v>145</v>
      </c>
      <c r="E189" s="110" t="s">
        <v>309</v>
      </c>
      <c r="F189" s="111" t="s">
        <v>310</v>
      </c>
      <c r="G189" s="112" t="s">
        <v>307</v>
      </c>
      <c r="H189" s="113">
        <v>89.63</v>
      </c>
      <c r="I189" s="437"/>
      <c r="J189" s="172">
        <f>ROUND(I189*H189,2)</f>
        <v>0</v>
      </c>
      <c r="K189" s="114"/>
      <c r="L189" s="27"/>
      <c r="M189" s="115" t="s">
        <v>1</v>
      </c>
      <c r="N189" s="116" t="s">
        <v>39</v>
      </c>
      <c r="O189" s="117">
        <v>0.125</v>
      </c>
      <c r="P189" s="117">
        <f>O189*H189</f>
        <v>11.203749999999999</v>
      </c>
      <c r="Q189" s="117">
        <v>0</v>
      </c>
      <c r="R189" s="117">
        <f>Q189*H189</f>
        <v>0</v>
      </c>
      <c r="S189" s="117">
        <v>0</v>
      </c>
      <c r="T189" s="118">
        <f>S189*H189</f>
        <v>0</v>
      </c>
      <c r="AR189" s="119" t="s">
        <v>149</v>
      </c>
      <c r="AT189" s="119" t="s">
        <v>145</v>
      </c>
      <c r="AU189" s="119" t="s">
        <v>84</v>
      </c>
      <c r="AY189" s="15" t="s">
        <v>142</v>
      </c>
      <c r="BE189" s="120">
        <f>IF(N189="základní",J189,0)</f>
        <v>0</v>
      </c>
      <c r="BF189" s="120">
        <f>IF(N189="snížená",J189,0)</f>
        <v>0</v>
      </c>
      <c r="BG189" s="120">
        <f>IF(N189="zákl. přenesená",J189,0)</f>
        <v>0</v>
      </c>
      <c r="BH189" s="120">
        <f>IF(N189="sníž. přenesená",J189,0)</f>
        <v>0</v>
      </c>
      <c r="BI189" s="120">
        <f>IF(N189="nulová",J189,0)</f>
        <v>0</v>
      </c>
      <c r="BJ189" s="15" t="s">
        <v>82</v>
      </c>
      <c r="BK189" s="120">
        <f>ROUND(I189*H189,2)</f>
        <v>0</v>
      </c>
      <c r="BL189" s="15" t="s">
        <v>149</v>
      </c>
      <c r="BM189" s="119" t="s">
        <v>311</v>
      </c>
    </row>
    <row r="190" spans="2:65" s="1" customFormat="1" ht="24.2" customHeight="1">
      <c r="B190" s="108"/>
      <c r="C190" s="109">
        <v>34</v>
      </c>
      <c r="D190" s="109" t="s">
        <v>145</v>
      </c>
      <c r="E190" s="110" t="s">
        <v>312</v>
      </c>
      <c r="F190" s="111" t="s">
        <v>313</v>
      </c>
      <c r="G190" s="112" t="s">
        <v>307</v>
      </c>
      <c r="H190" s="113">
        <f>+H189*20</f>
        <v>1792.6</v>
      </c>
      <c r="I190" s="437"/>
      <c r="J190" s="172">
        <f>ROUND(I190*H190,2)</f>
        <v>0</v>
      </c>
      <c r="K190" s="114"/>
      <c r="L190" s="27"/>
      <c r="M190" s="115" t="s">
        <v>1</v>
      </c>
      <c r="N190" s="116" t="s">
        <v>39</v>
      </c>
      <c r="O190" s="117">
        <v>6.0000000000000001E-3</v>
      </c>
      <c r="P190" s="117">
        <f>O190*H190</f>
        <v>10.755599999999999</v>
      </c>
      <c r="Q190" s="117">
        <v>0</v>
      </c>
      <c r="R190" s="117">
        <f>Q190*H190</f>
        <v>0</v>
      </c>
      <c r="S190" s="117">
        <v>0</v>
      </c>
      <c r="T190" s="118">
        <f>S190*H190</f>
        <v>0</v>
      </c>
      <c r="AR190" s="119" t="s">
        <v>149</v>
      </c>
      <c r="AT190" s="119" t="s">
        <v>145</v>
      </c>
      <c r="AU190" s="119" t="s">
        <v>84</v>
      </c>
      <c r="AY190" s="15" t="s">
        <v>142</v>
      </c>
      <c r="BE190" s="120">
        <f>IF(N190="základní",J190,0)</f>
        <v>0</v>
      </c>
      <c r="BF190" s="120">
        <f>IF(N190="snížená",J190,0)</f>
        <v>0</v>
      </c>
      <c r="BG190" s="120">
        <f>IF(N190="zákl. přenesená",J190,0)</f>
        <v>0</v>
      </c>
      <c r="BH190" s="120">
        <f>IF(N190="sníž. přenesená",J190,0)</f>
        <v>0</v>
      </c>
      <c r="BI190" s="120">
        <f>IF(N190="nulová",J190,0)</f>
        <v>0</v>
      </c>
      <c r="BJ190" s="15" t="s">
        <v>82</v>
      </c>
      <c r="BK190" s="120">
        <f>ROUND(I190*H190,2)</f>
        <v>0</v>
      </c>
      <c r="BL190" s="15" t="s">
        <v>149</v>
      </c>
      <c r="BM190" s="119" t="s">
        <v>314</v>
      </c>
    </row>
    <row r="191" spans="2:65" s="1" customFormat="1" ht="44.25" customHeight="1">
      <c r="B191" s="108"/>
      <c r="C191" s="109">
        <v>35</v>
      </c>
      <c r="D191" s="109" t="s">
        <v>145</v>
      </c>
      <c r="E191" s="110" t="s">
        <v>316</v>
      </c>
      <c r="F191" s="111" t="s">
        <v>317</v>
      </c>
      <c r="G191" s="112" t="s">
        <v>307</v>
      </c>
      <c r="H191" s="113">
        <v>89.63</v>
      </c>
      <c r="I191" s="437"/>
      <c r="J191" s="172">
        <f>ROUND(I191*H191,2)</f>
        <v>0</v>
      </c>
      <c r="K191" s="114"/>
      <c r="L191" s="27"/>
      <c r="M191" s="115" t="s">
        <v>1</v>
      </c>
      <c r="N191" s="116" t="s">
        <v>39</v>
      </c>
      <c r="O191" s="117">
        <v>0</v>
      </c>
      <c r="P191" s="117">
        <f>O191*H191</f>
        <v>0</v>
      </c>
      <c r="Q191" s="117">
        <v>0</v>
      </c>
      <c r="R191" s="117">
        <f>Q191*H191</f>
        <v>0</v>
      </c>
      <c r="S191" s="117">
        <v>0</v>
      </c>
      <c r="T191" s="118">
        <f>S191*H191</f>
        <v>0</v>
      </c>
      <c r="AR191" s="119" t="s">
        <v>149</v>
      </c>
      <c r="AT191" s="119" t="s">
        <v>145</v>
      </c>
      <c r="AU191" s="119" t="s">
        <v>84</v>
      </c>
      <c r="AY191" s="15" t="s">
        <v>142</v>
      </c>
      <c r="BE191" s="120">
        <f>IF(N191="základní",J191,0)</f>
        <v>0</v>
      </c>
      <c r="BF191" s="120">
        <f>IF(N191="snížená",J191,0)</f>
        <v>0</v>
      </c>
      <c r="BG191" s="120">
        <f>IF(N191="zákl. přenesená",J191,0)</f>
        <v>0</v>
      </c>
      <c r="BH191" s="120">
        <f>IF(N191="sníž. přenesená",J191,0)</f>
        <v>0</v>
      </c>
      <c r="BI191" s="120">
        <f>IF(N191="nulová",J191,0)</f>
        <v>0</v>
      </c>
      <c r="BJ191" s="15" t="s">
        <v>82</v>
      </c>
      <c r="BK191" s="120">
        <f>ROUND(I191*H191,2)</f>
        <v>0</v>
      </c>
      <c r="BL191" s="15" t="s">
        <v>149</v>
      </c>
      <c r="BM191" s="119" t="s">
        <v>318</v>
      </c>
    </row>
    <row r="192" spans="2:65" s="425" customFormat="1" ht="22.9" customHeight="1">
      <c r="B192" s="424"/>
      <c r="D192" s="426" t="s">
        <v>73</v>
      </c>
      <c r="E192" s="427" t="s">
        <v>319</v>
      </c>
      <c r="F192" s="427" t="s">
        <v>320</v>
      </c>
      <c r="I192" s="440"/>
      <c r="J192" s="429">
        <f>+J193</f>
        <v>0</v>
      </c>
      <c r="L192" s="424"/>
      <c r="M192" s="430"/>
      <c r="P192" s="431">
        <f>P193</f>
        <v>104.37342600000001</v>
      </c>
      <c r="R192" s="431">
        <f>R193</f>
        <v>0</v>
      </c>
      <c r="T192" s="432">
        <f>T193</f>
        <v>0</v>
      </c>
      <c r="AR192" s="426" t="s">
        <v>82</v>
      </c>
      <c r="AT192" s="433" t="s">
        <v>73</v>
      </c>
      <c r="AU192" s="433" t="s">
        <v>82</v>
      </c>
      <c r="AY192" s="426" t="s">
        <v>142</v>
      </c>
      <c r="BK192" s="434">
        <f>BK193</f>
        <v>0</v>
      </c>
    </row>
    <row r="193" spans="2:65" s="1" customFormat="1" ht="16.5" customHeight="1">
      <c r="B193" s="108"/>
      <c r="C193" s="109">
        <v>36</v>
      </c>
      <c r="D193" s="109" t="s">
        <v>145</v>
      </c>
      <c r="E193" s="110" t="s">
        <v>321</v>
      </c>
      <c r="F193" s="111" t="s">
        <v>322</v>
      </c>
      <c r="G193" s="112" t="s">
        <v>307</v>
      </c>
      <c r="H193" s="113">
        <v>136.97300000000001</v>
      </c>
      <c r="I193" s="437"/>
      <c r="J193" s="172">
        <f>ROUND(I193*H193,2)</f>
        <v>0</v>
      </c>
      <c r="K193" s="114"/>
      <c r="L193" s="27"/>
      <c r="M193" s="115" t="s">
        <v>1</v>
      </c>
      <c r="N193" s="116" t="s">
        <v>39</v>
      </c>
      <c r="O193" s="117">
        <v>0.76200000000000001</v>
      </c>
      <c r="P193" s="117">
        <f>O193*H193</f>
        <v>104.37342600000001</v>
      </c>
      <c r="Q193" s="117">
        <v>0</v>
      </c>
      <c r="R193" s="117">
        <f>Q193*H193</f>
        <v>0</v>
      </c>
      <c r="S193" s="117">
        <v>0</v>
      </c>
      <c r="T193" s="118">
        <f>S193*H193</f>
        <v>0</v>
      </c>
      <c r="AR193" s="119" t="s">
        <v>149</v>
      </c>
      <c r="AT193" s="119" t="s">
        <v>145</v>
      </c>
      <c r="AU193" s="119" t="s">
        <v>84</v>
      </c>
      <c r="AY193" s="15" t="s">
        <v>142</v>
      </c>
      <c r="BE193" s="120">
        <f>IF(N193="základní",J193,0)</f>
        <v>0</v>
      </c>
      <c r="BF193" s="120">
        <f>IF(N193="snížená",J193,0)</f>
        <v>0</v>
      </c>
      <c r="BG193" s="120">
        <f>IF(N193="zákl. přenesená",J193,0)</f>
        <v>0</v>
      </c>
      <c r="BH193" s="120">
        <f>IF(N193="sníž. přenesená",J193,0)</f>
        <v>0</v>
      </c>
      <c r="BI193" s="120">
        <f>IF(N193="nulová",J193,0)</f>
        <v>0</v>
      </c>
      <c r="BJ193" s="15" t="s">
        <v>82</v>
      </c>
      <c r="BK193" s="120">
        <f>ROUND(I193*H193,2)</f>
        <v>0</v>
      </c>
      <c r="BL193" s="15" t="s">
        <v>149</v>
      </c>
      <c r="BM193" s="119" t="s">
        <v>323</v>
      </c>
    </row>
    <row r="194" spans="2:65" s="425" customFormat="1" ht="22.9" customHeight="1">
      <c r="B194" s="424"/>
      <c r="D194" s="426" t="s">
        <v>73</v>
      </c>
      <c r="E194" s="427" t="s">
        <v>335</v>
      </c>
      <c r="F194" s="427" t="s">
        <v>336</v>
      </c>
      <c r="I194" s="440"/>
      <c r="J194" s="429">
        <f>SUM(J195:J197)</f>
        <v>0</v>
      </c>
      <c r="L194" s="424"/>
      <c r="M194" s="430"/>
      <c r="P194" s="431">
        <f>SUM(P195:P197)</f>
        <v>72.803920000000019</v>
      </c>
      <c r="R194" s="431">
        <f>SUM(R195:R197)</f>
        <v>0.98945640000000012</v>
      </c>
      <c r="T194" s="432">
        <f>SUM(T195:T197)</f>
        <v>0</v>
      </c>
      <c r="AR194" s="426" t="s">
        <v>84</v>
      </c>
      <c r="AT194" s="433" t="s">
        <v>73</v>
      </c>
      <c r="AU194" s="433" t="s">
        <v>82</v>
      </c>
      <c r="AY194" s="426" t="s">
        <v>142</v>
      </c>
      <c r="BK194" s="434">
        <f>SUM(BK195:BK197)</f>
        <v>0</v>
      </c>
    </row>
    <row r="195" spans="2:65" s="1" customFormat="1" ht="16.5" customHeight="1">
      <c r="B195" s="108"/>
      <c r="C195" s="109">
        <v>37</v>
      </c>
      <c r="D195" s="109" t="s">
        <v>145</v>
      </c>
      <c r="E195" s="110" t="s">
        <v>344</v>
      </c>
      <c r="F195" s="111" t="s">
        <v>345</v>
      </c>
      <c r="G195" s="112" t="s">
        <v>148</v>
      </c>
      <c r="H195" s="113">
        <v>68.760000000000005</v>
      </c>
      <c r="I195" s="437"/>
      <c r="J195" s="172">
        <f>ROUND(I195*H195,2)</f>
        <v>0</v>
      </c>
      <c r="K195" s="114"/>
      <c r="L195" s="27"/>
      <c r="M195" s="115" t="s">
        <v>1</v>
      </c>
      <c r="N195" s="116" t="s">
        <v>39</v>
      </c>
      <c r="O195" s="117">
        <v>1.042</v>
      </c>
      <c r="P195" s="117">
        <f>O195*H195</f>
        <v>71.647920000000013</v>
      </c>
      <c r="Q195" s="117">
        <v>1.439E-2</v>
      </c>
      <c r="R195" s="117">
        <f>Q195*H195</f>
        <v>0.98945640000000012</v>
      </c>
      <c r="S195" s="117">
        <v>0</v>
      </c>
      <c r="T195" s="118">
        <f>S195*H195</f>
        <v>0</v>
      </c>
      <c r="AR195" s="119" t="s">
        <v>230</v>
      </c>
      <c r="AT195" s="119" t="s">
        <v>145</v>
      </c>
      <c r="AU195" s="119" t="s">
        <v>84</v>
      </c>
      <c r="AY195" s="15" t="s">
        <v>142</v>
      </c>
      <c r="BE195" s="120">
        <f>IF(N195="základní",J195,0)</f>
        <v>0</v>
      </c>
      <c r="BF195" s="120">
        <f>IF(N195="snížená",J195,0)</f>
        <v>0</v>
      </c>
      <c r="BG195" s="120">
        <f>IF(N195="zákl. přenesená",J195,0)</f>
        <v>0</v>
      </c>
      <c r="BH195" s="120">
        <f>IF(N195="sníž. přenesená",J195,0)</f>
        <v>0</v>
      </c>
      <c r="BI195" s="120">
        <f>IF(N195="nulová",J195,0)</f>
        <v>0</v>
      </c>
      <c r="BJ195" s="15" t="s">
        <v>82</v>
      </c>
      <c r="BK195" s="120">
        <f>ROUND(I195*H195,2)</f>
        <v>0</v>
      </c>
      <c r="BL195" s="15" t="s">
        <v>230</v>
      </c>
      <c r="BM195" s="119" t="s">
        <v>346</v>
      </c>
    </row>
    <row r="196" spans="2:65" s="10" customFormat="1">
      <c r="B196" s="121"/>
      <c r="D196" s="122" t="s">
        <v>151</v>
      </c>
      <c r="E196" s="123" t="s">
        <v>1</v>
      </c>
      <c r="F196" s="124" t="s">
        <v>499</v>
      </c>
      <c r="H196" s="125">
        <v>68.760000000000005</v>
      </c>
      <c r="I196" s="173"/>
      <c r="J196" s="173"/>
      <c r="L196" s="121"/>
      <c r="M196" s="126"/>
      <c r="T196" s="127"/>
      <c r="AT196" s="123" t="s">
        <v>151</v>
      </c>
      <c r="AU196" s="123" t="s">
        <v>84</v>
      </c>
      <c r="AV196" s="10" t="s">
        <v>84</v>
      </c>
      <c r="AW196" s="10" t="s">
        <v>30</v>
      </c>
      <c r="AX196" s="10" t="s">
        <v>82</v>
      </c>
      <c r="AY196" s="123" t="s">
        <v>142</v>
      </c>
    </row>
    <row r="197" spans="2:65" s="1" customFormat="1" ht="21.75" customHeight="1">
      <c r="B197" s="108"/>
      <c r="C197" s="109">
        <v>38</v>
      </c>
      <c r="D197" s="109" t="s">
        <v>145</v>
      </c>
      <c r="E197" s="110" t="s">
        <v>353</v>
      </c>
      <c r="F197" s="111" t="s">
        <v>354</v>
      </c>
      <c r="G197" s="112" t="s">
        <v>198</v>
      </c>
      <c r="H197" s="113">
        <v>1</v>
      </c>
      <c r="I197" s="437"/>
      <c r="J197" s="172">
        <f>ROUND(I197*H197,2)</f>
        <v>0</v>
      </c>
      <c r="K197" s="114"/>
      <c r="L197" s="27"/>
      <c r="M197" s="115" t="s">
        <v>1</v>
      </c>
      <c r="N197" s="116" t="s">
        <v>39</v>
      </c>
      <c r="O197" s="117">
        <v>1.1559999999999999</v>
      </c>
      <c r="P197" s="117">
        <f>O197*H197</f>
        <v>1.1559999999999999</v>
      </c>
      <c r="Q197" s="117">
        <v>0</v>
      </c>
      <c r="R197" s="117">
        <f>Q197*H197</f>
        <v>0</v>
      </c>
      <c r="S197" s="117">
        <v>0</v>
      </c>
      <c r="T197" s="118">
        <f>S197*H197</f>
        <v>0</v>
      </c>
      <c r="AR197" s="119" t="s">
        <v>230</v>
      </c>
      <c r="AT197" s="119" t="s">
        <v>145</v>
      </c>
      <c r="AU197" s="119" t="s">
        <v>84</v>
      </c>
      <c r="AY197" s="15" t="s">
        <v>142</v>
      </c>
      <c r="BE197" s="120">
        <f>IF(N197="základní",J197,0)</f>
        <v>0</v>
      </c>
      <c r="BF197" s="120">
        <f>IF(N197="snížená",J197,0)</f>
        <v>0</v>
      </c>
      <c r="BG197" s="120">
        <f>IF(N197="zákl. přenesená",J197,0)</f>
        <v>0</v>
      </c>
      <c r="BH197" s="120">
        <f>IF(N197="sníž. přenesená",J197,0)</f>
        <v>0</v>
      </c>
      <c r="BI197" s="120">
        <f>IF(N197="nulová",J197,0)</f>
        <v>0</v>
      </c>
      <c r="BJ197" s="15" t="s">
        <v>82</v>
      </c>
      <c r="BK197" s="120">
        <f>ROUND(I197*H197,2)</f>
        <v>0</v>
      </c>
      <c r="BL197" s="15" t="s">
        <v>230</v>
      </c>
      <c r="BM197" s="119" t="s">
        <v>355</v>
      </c>
    </row>
    <row r="198" spans="2:65" s="425" customFormat="1" ht="22.9" customHeight="1">
      <c r="B198" s="424"/>
      <c r="D198" s="426" t="s">
        <v>73</v>
      </c>
      <c r="E198" s="427" t="s">
        <v>385</v>
      </c>
      <c r="F198" s="427" t="s">
        <v>386</v>
      </c>
      <c r="I198" s="440"/>
      <c r="J198" s="429">
        <f>SUM(J199:J201)</f>
        <v>0</v>
      </c>
      <c r="L198" s="424"/>
      <c r="M198" s="430"/>
      <c r="P198" s="431">
        <f>SUM(P199:P201)</f>
        <v>2.2589999999999999</v>
      </c>
      <c r="R198" s="431">
        <f>SUM(R199:R201)</f>
        <v>5.1000000000000004E-4</v>
      </c>
      <c r="T198" s="432">
        <f>SUM(T199:T201)</f>
        <v>0</v>
      </c>
      <c r="AR198" s="426" t="s">
        <v>84</v>
      </c>
      <c r="AT198" s="433" t="s">
        <v>73</v>
      </c>
      <c r="AU198" s="433" t="s">
        <v>82</v>
      </c>
      <c r="AY198" s="426" t="s">
        <v>142</v>
      </c>
      <c r="BK198" s="434">
        <f>SUM(BK199:BK201)</f>
        <v>0</v>
      </c>
    </row>
    <row r="199" spans="2:65" s="1" customFormat="1" ht="33" customHeight="1">
      <c r="B199" s="108"/>
      <c r="C199" s="109">
        <v>39</v>
      </c>
      <c r="D199" s="109" t="s">
        <v>145</v>
      </c>
      <c r="E199" s="110" t="s">
        <v>500</v>
      </c>
      <c r="F199" s="111" t="s">
        <v>501</v>
      </c>
      <c r="G199" s="112" t="s">
        <v>228</v>
      </c>
      <c r="H199" s="113">
        <v>2</v>
      </c>
      <c r="I199" s="437"/>
      <c r="J199" s="172">
        <f>ROUND(I199*H199,2)</f>
        <v>0</v>
      </c>
      <c r="K199" s="114"/>
      <c r="L199" s="27"/>
      <c r="M199" s="115" t="s">
        <v>1</v>
      </c>
      <c r="N199" s="116" t="s">
        <v>39</v>
      </c>
      <c r="O199" s="117">
        <v>0.753</v>
      </c>
      <c r="P199" s="117">
        <f>O199*H199</f>
        <v>1.506</v>
      </c>
      <c r="Q199" s="117">
        <v>1.7000000000000001E-4</v>
      </c>
      <c r="R199" s="117">
        <f>Q199*H199</f>
        <v>3.4000000000000002E-4</v>
      </c>
      <c r="S199" s="117">
        <v>0</v>
      </c>
      <c r="T199" s="118">
        <f>S199*H199</f>
        <v>0</v>
      </c>
      <c r="AR199" s="119" t="s">
        <v>230</v>
      </c>
      <c r="AT199" s="119" t="s">
        <v>145</v>
      </c>
      <c r="AU199" s="119" t="s">
        <v>84</v>
      </c>
      <c r="AY199" s="15" t="s">
        <v>142</v>
      </c>
      <c r="BE199" s="120">
        <f>IF(N199="základní",J199,0)</f>
        <v>0</v>
      </c>
      <c r="BF199" s="120">
        <f>IF(N199="snížená",J199,0)</f>
        <v>0</v>
      </c>
      <c r="BG199" s="120">
        <f>IF(N199="zákl. přenesená",J199,0)</f>
        <v>0</v>
      </c>
      <c r="BH199" s="120">
        <f>IF(N199="sníž. přenesená",J199,0)</f>
        <v>0</v>
      </c>
      <c r="BI199" s="120">
        <f>IF(N199="nulová",J199,0)</f>
        <v>0</v>
      </c>
      <c r="BJ199" s="15" t="s">
        <v>82</v>
      </c>
      <c r="BK199" s="120">
        <f>ROUND(I199*H199,2)</f>
        <v>0</v>
      </c>
      <c r="BL199" s="15" t="s">
        <v>230</v>
      </c>
      <c r="BM199" s="119" t="s">
        <v>502</v>
      </c>
    </row>
    <row r="200" spans="2:65" s="1" customFormat="1" ht="44.25" customHeight="1">
      <c r="B200" s="108"/>
      <c r="C200" s="109">
        <v>40</v>
      </c>
      <c r="D200" s="109" t="s">
        <v>145</v>
      </c>
      <c r="E200" s="110" t="s">
        <v>503</v>
      </c>
      <c r="F200" s="111" t="s">
        <v>504</v>
      </c>
      <c r="G200" s="112" t="s">
        <v>228</v>
      </c>
      <c r="H200" s="113">
        <v>1</v>
      </c>
      <c r="I200" s="437"/>
      <c r="J200" s="172">
        <f>ROUND(I200*H200,2)</f>
        <v>0</v>
      </c>
      <c r="K200" s="114"/>
      <c r="L200" s="27"/>
      <c r="M200" s="115" t="s">
        <v>1</v>
      </c>
      <c r="N200" s="116" t="s">
        <v>39</v>
      </c>
      <c r="O200" s="117">
        <v>0.753</v>
      </c>
      <c r="P200" s="117">
        <f>O200*H200</f>
        <v>0.753</v>
      </c>
      <c r="Q200" s="117">
        <v>1.7000000000000001E-4</v>
      </c>
      <c r="R200" s="117">
        <f>Q200*H200</f>
        <v>1.7000000000000001E-4</v>
      </c>
      <c r="S200" s="117">
        <v>0</v>
      </c>
      <c r="T200" s="118">
        <f>S200*H200</f>
        <v>0</v>
      </c>
      <c r="AR200" s="119" t="s">
        <v>230</v>
      </c>
      <c r="AT200" s="119" t="s">
        <v>145</v>
      </c>
      <c r="AU200" s="119" t="s">
        <v>84</v>
      </c>
      <c r="AY200" s="15" t="s">
        <v>142</v>
      </c>
      <c r="BE200" s="120">
        <f>IF(N200="základní",J200,0)</f>
        <v>0</v>
      </c>
      <c r="BF200" s="120">
        <f>IF(N200="snížená",J200,0)</f>
        <v>0</v>
      </c>
      <c r="BG200" s="120">
        <f>IF(N200="zákl. přenesená",J200,0)</f>
        <v>0</v>
      </c>
      <c r="BH200" s="120">
        <f>IF(N200="sníž. přenesená",J200,0)</f>
        <v>0</v>
      </c>
      <c r="BI200" s="120">
        <f>IF(N200="nulová",J200,0)</f>
        <v>0</v>
      </c>
      <c r="BJ200" s="15" t="s">
        <v>82</v>
      </c>
      <c r="BK200" s="120">
        <f>ROUND(I200*H200,2)</f>
        <v>0</v>
      </c>
      <c r="BL200" s="15" t="s">
        <v>230</v>
      </c>
      <c r="BM200" s="119" t="s">
        <v>505</v>
      </c>
    </row>
    <row r="201" spans="2:65" s="1" customFormat="1" ht="24.2" customHeight="1">
      <c r="B201" s="108"/>
      <c r="C201" s="109">
        <v>41</v>
      </c>
      <c r="D201" s="109" t="s">
        <v>145</v>
      </c>
      <c r="E201" s="110" t="s">
        <v>390</v>
      </c>
      <c r="F201" s="111" t="s">
        <v>391</v>
      </c>
      <c r="G201" s="112" t="s">
        <v>228</v>
      </c>
      <c r="H201" s="113">
        <v>1</v>
      </c>
      <c r="I201" s="437"/>
      <c r="J201" s="172">
        <f>ROUND(I201*H201,2)</f>
        <v>0</v>
      </c>
      <c r="K201" s="114"/>
      <c r="L201" s="27"/>
      <c r="M201" s="115" t="s">
        <v>1</v>
      </c>
      <c r="N201" s="116" t="s">
        <v>39</v>
      </c>
      <c r="O201" s="117">
        <v>0</v>
      </c>
      <c r="P201" s="117">
        <f>O201*H201</f>
        <v>0</v>
      </c>
      <c r="Q201" s="117">
        <v>0</v>
      </c>
      <c r="R201" s="117">
        <f>Q201*H201</f>
        <v>0</v>
      </c>
      <c r="S201" s="117">
        <v>0</v>
      </c>
      <c r="T201" s="118">
        <f>S201*H201</f>
        <v>0</v>
      </c>
      <c r="AR201" s="119" t="s">
        <v>230</v>
      </c>
      <c r="AT201" s="119" t="s">
        <v>145</v>
      </c>
      <c r="AU201" s="119" t="s">
        <v>84</v>
      </c>
      <c r="AY201" s="15" t="s">
        <v>142</v>
      </c>
      <c r="BE201" s="120">
        <f>IF(N201="základní",J201,0)</f>
        <v>0</v>
      </c>
      <c r="BF201" s="120">
        <f>IF(N201="snížená",J201,0)</f>
        <v>0</v>
      </c>
      <c r="BG201" s="120">
        <f>IF(N201="zákl. přenesená",J201,0)</f>
        <v>0</v>
      </c>
      <c r="BH201" s="120">
        <f>IF(N201="sníž. přenesená",J201,0)</f>
        <v>0</v>
      </c>
      <c r="BI201" s="120">
        <f>IF(N201="nulová",J201,0)</f>
        <v>0</v>
      </c>
      <c r="BJ201" s="15" t="s">
        <v>82</v>
      </c>
      <c r="BK201" s="120">
        <f>ROUND(I201*H201,2)</f>
        <v>0</v>
      </c>
      <c r="BL201" s="15" t="s">
        <v>230</v>
      </c>
      <c r="BM201" s="119" t="s">
        <v>392</v>
      </c>
    </row>
    <row r="202" spans="2:65" s="425" customFormat="1" ht="22.9" customHeight="1">
      <c r="B202" s="424"/>
      <c r="D202" s="426" t="s">
        <v>73</v>
      </c>
      <c r="E202" s="427" t="s">
        <v>393</v>
      </c>
      <c r="F202" s="427" t="s">
        <v>394</v>
      </c>
      <c r="I202" s="440"/>
      <c r="J202" s="429">
        <f>SUM(J203:J206)</f>
        <v>0</v>
      </c>
      <c r="L202" s="424"/>
      <c r="M202" s="430"/>
      <c r="P202" s="431">
        <f>SUM(P203:P207)</f>
        <v>16.076999999999998</v>
      </c>
      <c r="R202" s="431">
        <f>SUM(R203:R207)</f>
        <v>3.4499999999999995E-3</v>
      </c>
      <c r="T202" s="432">
        <f>SUM(T203:T207)</f>
        <v>0</v>
      </c>
      <c r="AR202" s="426" t="s">
        <v>84</v>
      </c>
      <c r="AT202" s="433" t="s">
        <v>73</v>
      </c>
      <c r="AU202" s="433" t="s">
        <v>82</v>
      </c>
      <c r="AY202" s="426" t="s">
        <v>142</v>
      </c>
      <c r="BK202" s="434">
        <f>SUM(BK203:BK207)</f>
        <v>0</v>
      </c>
    </row>
    <row r="203" spans="2:65" s="1" customFormat="1" ht="24.2" customHeight="1">
      <c r="B203" s="108"/>
      <c r="C203" s="109">
        <v>42</v>
      </c>
      <c r="D203" s="109" t="s">
        <v>145</v>
      </c>
      <c r="E203" s="110" t="s">
        <v>506</v>
      </c>
      <c r="F203" s="111" t="s">
        <v>507</v>
      </c>
      <c r="G203" s="112" t="s">
        <v>228</v>
      </c>
      <c r="H203" s="113">
        <v>2</v>
      </c>
      <c r="I203" s="437"/>
      <c r="J203" s="172">
        <f>ROUND(I203*H203,2)</f>
        <v>0</v>
      </c>
      <c r="K203" s="114"/>
      <c r="L203" s="27"/>
      <c r="M203" s="115" t="s">
        <v>1</v>
      </c>
      <c r="N203" s="116" t="s">
        <v>39</v>
      </c>
      <c r="O203" s="117">
        <v>0.69899999999999995</v>
      </c>
      <c r="P203" s="117">
        <f>O203*H203</f>
        <v>1.3979999999999999</v>
      </c>
      <c r="Q203" s="117">
        <v>1.4999999999999999E-4</v>
      </c>
      <c r="R203" s="117">
        <f>Q203*H203</f>
        <v>2.9999999999999997E-4</v>
      </c>
      <c r="S203" s="117">
        <v>0</v>
      </c>
      <c r="T203" s="118">
        <f>S203*H203</f>
        <v>0</v>
      </c>
      <c r="AR203" s="119" t="s">
        <v>230</v>
      </c>
      <c r="AT203" s="119" t="s">
        <v>145</v>
      </c>
      <c r="AU203" s="119" t="s">
        <v>84</v>
      </c>
      <c r="AY203" s="15" t="s">
        <v>142</v>
      </c>
      <c r="BE203" s="120">
        <f>IF(N203="základní",J203,0)</f>
        <v>0</v>
      </c>
      <c r="BF203" s="120">
        <f>IF(N203="snížená",J203,0)</f>
        <v>0</v>
      </c>
      <c r="BG203" s="120">
        <f>IF(N203="zákl. přenesená",J203,0)</f>
        <v>0</v>
      </c>
      <c r="BH203" s="120">
        <f>IF(N203="sníž. přenesená",J203,0)</f>
        <v>0</v>
      </c>
      <c r="BI203" s="120">
        <f>IF(N203="nulová",J203,0)</f>
        <v>0</v>
      </c>
      <c r="BJ203" s="15" t="s">
        <v>82</v>
      </c>
      <c r="BK203" s="120">
        <f>ROUND(I203*H203,2)</f>
        <v>0</v>
      </c>
      <c r="BL203" s="15" t="s">
        <v>230</v>
      </c>
      <c r="BM203" s="119" t="s">
        <v>508</v>
      </c>
    </row>
    <row r="204" spans="2:65" s="1" customFormat="1" ht="33" customHeight="1">
      <c r="B204" s="108"/>
      <c r="C204" s="109">
        <v>43</v>
      </c>
      <c r="D204" s="109" t="s">
        <v>145</v>
      </c>
      <c r="E204" s="110" t="s">
        <v>509</v>
      </c>
      <c r="F204" s="111" t="s">
        <v>510</v>
      </c>
      <c r="G204" s="112" t="s">
        <v>228</v>
      </c>
      <c r="H204" s="113">
        <v>1</v>
      </c>
      <c r="I204" s="437"/>
      <c r="J204" s="172">
        <f>ROUND(I204*H204,2)</f>
        <v>0</v>
      </c>
      <c r="K204" s="114"/>
      <c r="L204" s="27"/>
      <c r="M204" s="115" t="s">
        <v>1</v>
      </c>
      <c r="N204" s="116" t="s">
        <v>39</v>
      </c>
      <c r="O204" s="117">
        <v>0.69899999999999995</v>
      </c>
      <c r="P204" s="117">
        <f>O204*H204</f>
        <v>0.69899999999999995</v>
      </c>
      <c r="Q204" s="117">
        <v>1.4999999999999999E-4</v>
      </c>
      <c r="R204" s="117">
        <f>Q204*H204</f>
        <v>1.4999999999999999E-4</v>
      </c>
      <c r="S204" s="117">
        <v>0</v>
      </c>
      <c r="T204" s="118">
        <f>S204*H204</f>
        <v>0</v>
      </c>
      <c r="AR204" s="119" t="s">
        <v>230</v>
      </c>
      <c r="AT204" s="119" t="s">
        <v>145</v>
      </c>
      <c r="AU204" s="119" t="s">
        <v>84</v>
      </c>
      <c r="AY204" s="15" t="s">
        <v>142</v>
      </c>
      <c r="BE204" s="120">
        <f>IF(N204="základní",J204,0)</f>
        <v>0</v>
      </c>
      <c r="BF204" s="120">
        <f>IF(N204="snížená",J204,0)</f>
        <v>0</v>
      </c>
      <c r="BG204" s="120">
        <f>IF(N204="zákl. přenesená",J204,0)</f>
        <v>0</v>
      </c>
      <c r="BH204" s="120">
        <f>IF(N204="sníž. přenesená",J204,0)</f>
        <v>0</v>
      </c>
      <c r="BI204" s="120">
        <f>IF(N204="nulová",J204,0)</f>
        <v>0</v>
      </c>
      <c r="BJ204" s="15" t="s">
        <v>82</v>
      </c>
      <c r="BK204" s="120">
        <f>ROUND(I204*H204,2)</f>
        <v>0</v>
      </c>
      <c r="BL204" s="15" t="s">
        <v>230</v>
      </c>
      <c r="BM204" s="119" t="s">
        <v>511</v>
      </c>
    </row>
    <row r="205" spans="2:65" s="1" customFormat="1" ht="24.2" customHeight="1">
      <c r="B205" s="108"/>
      <c r="C205" s="109">
        <v>44</v>
      </c>
      <c r="D205" s="109" t="s">
        <v>145</v>
      </c>
      <c r="E205" s="110" t="s">
        <v>512</v>
      </c>
      <c r="F205" s="111" t="s">
        <v>513</v>
      </c>
      <c r="G205" s="112" t="s">
        <v>228</v>
      </c>
      <c r="H205" s="113">
        <v>20</v>
      </c>
      <c r="I205" s="437"/>
      <c r="J205" s="172">
        <f>ROUND(I205*H205,2)</f>
        <v>0</v>
      </c>
      <c r="K205" s="114"/>
      <c r="L205" s="27"/>
      <c r="M205" s="115" t="s">
        <v>1</v>
      </c>
      <c r="N205" s="116" t="s">
        <v>39</v>
      </c>
      <c r="O205" s="117">
        <v>0.69899999999999995</v>
      </c>
      <c r="P205" s="117">
        <f>O205*H205</f>
        <v>13.979999999999999</v>
      </c>
      <c r="Q205" s="117">
        <v>1.4999999999999999E-4</v>
      </c>
      <c r="R205" s="117">
        <f>Q205*H205</f>
        <v>2.9999999999999996E-3</v>
      </c>
      <c r="S205" s="117">
        <v>0</v>
      </c>
      <c r="T205" s="118">
        <f>S205*H205</f>
        <v>0</v>
      </c>
      <c r="AR205" s="119" t="s">
        <v>230</v>
      </c>
      <c r="AT205" s="119" t="s">
        <v>145</v>
      </c>
      <c r="AU205" s="119" t="s">
        <v>84</v>
      </c>
      <c r="AY205" s="15" t="s">
        <v>142</v>
      </c>
      <c r="BE205" s="120">
        <f>IF(N205="základní",J205,0)</f>
        <v>0</v>
      </c>
      <c r="BF205" s="120">
        <f>IF(N205="snížená",J205,0)</f>
        <v>0</v>
      </c>
      <c r="BG205" s="120">
        <f>IF(N205="zákl. přenesená",J205,0)</f>
        <v>0</v>
      </c>
      <c r="BH205" s="120">
        <f>IF(N205="sníž. přenesená",J205,0)</f>
        <v>0</v>
      </c>
      <c r="BI205" s="120">
        <f>IF(N205="nulová",J205,0)</f>
        <v>0</v>
      </c>
      <c r="BJ205" s="15" t="s">
        <v>82</v>
      </c>
      <c r="BK205" s="120">
        <f>ROUND(I205*H205,2)</f>
        <v>0</v>
      </c>
      <c r="BL205" s="15" t="s">
        <v>230</v>
      </c>
      <c r="BM205" s="119" t="s">
        <v>514</v>
      </c>
    </row>
    <row r="206" spans="2:65" s="1" customFormat="1" ht="24.2" customHeight="1">
      <c r="B206" s="108"/>
      <c r="C206" s="109">
        <v>45</v>
      </c>
      <c r="D206" s="109" t="s">
        <v>145</v>
      </c>
      <c r="E206" s="110" t="s">
        <v>401</v>
      </c>
      <c r="F206" s="111" t="s">
        <v>402</v>
      </c>
      <c r="G206" s="112" t="s">
        <v>198</v>
      </c>
      <c r="H206" s="113">
        <v>1</v>
      </c>
      <c r="I206" s="437"/>
      <c r="J206" s="172">
        <f>ROUND(I206*H206,2)</f>
        <v>0</v>
      </c>
      <c r="K206" s="114"/>
      <c r="L206" s="27"/>
      <c r="M206" s="115" t="s">
        <v>1</v>
      </c>
      <c r="N206" s="116" t="s">
        <v>39</v>
      </c>
      <c r="O206" s="117">
        <v>0</v>
      </c>
      <c r="P206" s="117">
        <f>O206*H206</f>
        <v>0</v>
      </c>
      <c r="Q206" s="117">
        <v>0</v>
      </c>
      <c r="R206" s="117">
        <f>Q206*H206</f>
        <v>0</v>
      </c>
      <c r="S206" s="117">
        <v>0</v>
      </c>
      <c r="T206" s="118">
        <f>S206*H206</f>
        <v>0</v>
      </c>
      <c r="AR206" s="119" t="s">
        <v>230</v>
      </c>
      <c r="AT206" s="119" t="s">
        <v>145</v>
      </c>
      <c r="AU206" s="119" t="s">
        <v>84</v>
      </c>
      <c r="AY206" s="15" t="s">
        <v>142</v>
      </c>
      <c r="BE206" s="120">
        <f>IF(N206="základní",J206,0)</f>
        <v>0</v>
      </c>
      <c r="BF206" s="120">
        <f>IF(N206="snížená",J206,0)</f>
        <v>0</v>
      </c>
      <c r="BG206" s="120">
        <f>IF(N206="zákl. přenesená",J206,0)</f>
        <v>0</v>
      </c>
      <c r="BH206" s="120">
        <f>IF(N206="sníž. přenesená",J206,0)</f>
        <v>0</v>
      </c>
      <c r="BI206" s="120">
        <f>IF(N206="nulová",J206,0)</f>
        <v>0</v>
      </c>
      <c r="BJ206" s="15" t="s">
        <v>82</v>
      </c>
      <c r="BK206" s="120">
        <f>ROUND(I206*H206,2)</f>
        <v>0</v>
      </c>
      <c r="BL206" s="15" t="s">
        <v>230</v>
      </c>
      <c r="BM206" s="119" t="s">
        <v>403</v>
      </c>
    </row>
    <row r="207" spans="2:65" s="10" customFormat="1">
      <c r="B207" s="121"/>
      <c r="D207" s="122" t="s">
        <v>151</v>
      </c>
      <c r="F207" s="124" t="s">
        <v>404</v>
      </c>
      <c r="H207" s="125">
        <v>1</v>
      </c>
      <c r="I207" s="173"/>
      <c r="J207" s="173"/>
      <c r="L207" s="121"/>
      <c r="M207" s="126"/>
      <c r="T207" s="127"/>
      <c r="AT207" s="123" t="s">
        <v>151</v>
      </c>
      <c r="AU207" s="123" t="s">
        <v>84</v>
      </c>
      <c r="AV207" s="10" t="s">
        <v>84</v>
      </c>
      <c r="AW207" s="10" t="s">
        <v>3</v>
      </c>
      <c r="AX207" s="10" t="s">
        <v>82</v>
      </c>
      <c r="AY207" s="123" t="s">
        <v>142</v>
      </c>
    </row>
    <row r="208" spans="2:65" s="425" customFormat="1" ht="22.9" customHeight="1">
      <c r="B208" s="424"/>
      <c r="D208" s="426" t="s">
        <v>73</v>
      </c>
      <c r="E208" s="427" t="s">
        <v>405</v>
      </c>
      <c r="F208" s="427" t="s">
        <v>406</v>
      </c>
      <c r="I208" s="440"/>
      <c r="J208" s="429">
        <f>SUM(J209:J244)</f>
        <v>0</v>
      </c>
      <c r="L208" s="424"/>
      <c r="M208" s="430"/>
      <c r="P208" s="431">
        <f>SUM(P209:P244)</f>
        <v>110.10198</v>
      </c>
      <c r="R208" s="431">
        <f>SUM(R209:R244)</f>
        <v>16.025573599999998</v>
      </c>
      <c r="T208" s="432">
        <f>SUM(T209:T244)</f>
        <v>0</v>
      </c>
      <c r="AR208" s="426" t="s">
        <v>84</v>
      </c>
      <c r="AT208" s="433" t="s">
        <v>73</v>
      </c>
      <c r="AU208" s="433" t="s">
        <v>82</v>
      </c>
      <c r="AY208" s="426" t="s">
        <v>142</v>
      </c>
      <c r="BK208" s="434">
        <f>SUM(BK209:BK244)</f>
        <v>0</v>
      </c>
    </row>
    <row r="209" spans="2:65" s="1" customFormat="1" ht="16.5" customHeight="1">
      <c r="B209" s="108"/>
      <c r="C209" s="109">
        <v>46</v>
      </c>
      <c r="D209" s="109" t="s">
        <v>145</v>
      </c>
      <c r="E209" s="110" t="s">
        <v>407</v>
      </c>
      <c r="F209" s="111" t="s">
        <v>408</v>
      </c>
      <c r="G209" s="112" t="s">
        <v>148</v>
      </c>
      <c r="H209" s="113">
        <v>189.06</v>
      </c>
      <c r="I209" s="437"/>
      <c r="J209" s="172">
        <f>ROUND(I209*H209,2)</f>
        <v>0</v>
      </c>
      <c r="K209" s="114"/>
      <c r="L209" s="27"/>
      <c r="M209" s="115" t="s">
        <v>1</v>
      </c>
      <c r="N209" s="116" t="s">
        <v>39</v>
      </c>
      <c r="O209" s="117">
        <v>0.108</v>
      </c>
      <c r="P209" s="117">
        <f>O209*H209</f>
        <v>20.418479999999999</v>
      </c>
      <c r="Q209" s="117">
        <v>1.5E-3</v>
      </c>
      <c r="R209" s="117">
        <f>Q209*H209</f>
        <v>0.28359000000000001</v>
      </c>
      <c r="S209" s="117">
        <v>0</v>
      </c>
      <c r="T209" s="118">
        <f>S209*H209</f>
        <v>0</v>
      </c>
      <c r="AR209" s="119" t="s">
        <v>230</v>
      </c>
      <c r="AT209" s="119" t="s">
        <v>145</v>
      </c>
      <c r="AU209" s="119" t="s">
        <v>84</v>
      </c>
      <c r="AY209" s="15" t="s">
        <v>142</v>
      </c>
      <c r="BE209" s="120">
        <f>IF(N209="základní",J209,0)</f>
        <v>0</v>
      </c>
      <c r="BF209" s="120">
        <f>IF(N209="snížená",J209,0)</f>
        <v>0</v>
      </c>
      <c r="BG209" s="120">
        <f>IF(N209="zákl. přenesená",J209,0)</f>
        <v>0</v>
      </c>
      <c r="BH209" s="120">
        <f>IF(N209="sníž. přenesená",J209,0)</f>
        <v>0</v>
      </c>
      <c r="BI209" s="120">
        <f>IF(N209="nulová",J209,0)</f>
        <v>0</v>
      </c>
      <c r="BJ209" s="15" t="s">
        <v>82</v>
      </c>
      <c r="BK209" s="120">
        <f>ROUND(I209*H209,2)</f>
        <v>0</v>
      </c>
      <c r="BL209" s="15" t="s">
        <v>230</v>
      </c>
      <c r="BM209" s="119" t="s">
        <v>409</v>
      </c>
    </row>
    <row r="210" spans="2:65" s="10" customFormat="1">
      <c r="B210" s="121"/>
      <c r="D210" s="122" t="s">
        <v>151</v>
      </c>
      <c r="E210" s="123" t="s">
        <v>1</v>
      </c>
      <c r="F210" s="124" t="s">
        <v>452</v>
      </c>
      <c r="H210" s="125">
        <v>38.28</v>
      </c>
      <c r="I210" s="173"/>
      <c r="J210" s="173"/>
      <c r="L210" s="121"/>
      <c r="M210" s="126"/>
      <c r="T210" s="127"/>
      <c r="AT210" s="123" t="s">
        <v>151</v>
      </c>
      <c r="AU210" s="123" t="s">
        <v>84</v>
      </c>
      <c r="AV210" s="10" t="s">
        <v>84</v>
      </c>
      <c r="AW210" s="10" t="s">
        <v>30</v>
      </c>
      <c r="AX210" s="10" t="s">
        <v>74</v>
      </c>
      <c r="AY210" s="123" t="s">
        <v>142</v>
      </c>
    </row>
    <row r="211" spans="2:65" s="10" customFormat="1">
      <c r="B211" s="121"/>
      <c r="D211" s="122" t="s">
        <v>151</v>
      </c>
      <c r="E211" s="123" t="s">
        <v>1</v>
      </c>
      <c r="F211" s="124" t="s">
        <v>453</v>
      </c>
      <c r="H211" s="125">
        <v>34.76</v>
      </c>
      <c r="I211" s="173"/>
      <c r="J211" s="173"/>
      <c r="L211" s="121"/>
      <c r="M211" s="126"/>
      <c r="T211" s="127"/>
      <c r="AT211" s="123" t="s">
        <v>151</v>
      </c>
      <c r="AU211" s="123" t="s">
        <v>84</v>
      </c>
      <c r="AV211" s="10" t="s">
        <v>84</v>
      </c>
      <c r="AW211" s="10" t="s">
        <v>30</v>
      </c>
      <c r="AX211" s="10" t="s">
        <v>74</v>
      </c>
      <c r="AY211" s="123" t="s">
        <v>142</v>
      </c>
    </row>
    <row r="212" spans="2:65" s="10" customFormat="1">
      <c r="B212" s="121"/>
      <c r="D212" s="122" t="s">
        <v>151</v>
      </c>
      <c r="E212" s="123" t="s">
        <v>1</v>
      </c>
      <c r="F212" s="124" t="s">
        <v>454</v>
      </c>
      <c r="H212" s="125">
        <v>77.38</v>
      </c>
      <c r="I212" s="173"/>
      <c r="J212" s="173"/>
      <c r="L212" s="121"/>
      <c r="M212" s="126"/>
      <c r="T212" s="127"/>
      <c r="AT212" s="123" t="s">
        <v>151</v>
      </c>
      <c r="AU212" s="123" t="s">
        <v>84</v>
      </c>
      <c r="AV212" s="10" t="s">
        <v>84</v>
      </c>
      <c r="AW212" s="10" t="s">
        <v>30</v>
      </c>
      <c r="AX212" s="10" t="s">
        <v>74</v>
      </c>
      <c r="AY212" s="123" t="s">
        <v>142</v>
      </c>
    </row>
    <row r="213" spans="2:65" s="10" customFormat="1">
      <c r="B213" s="121"/>
      <c r="D213" s="122" t="s">
        <v>151</v>
      </c>
      <c r="E213" s="123" t="s">
        <v>1</v>
      </c>
      <c r="F213" s="124" t="s">
        <v>455</v>
      </c>
      <c r="H213" s="125">
        <v>25.9</v>
      </c>
      <c r="I213" s="173"/>
      <c r="J213" s="173"/>
      <c r="L213" s="121"/>
      <c r="M213" s="126"/>
      <c r="T213" s="127"/>
      <c r="AT213" s="123" t="s">
        <v>151</v>
      </c>
      <c r="AU213" s="123" t="s">
        <v>84</v>
      </c>
      <c r="AV213" s="10" t="s">
        <v>84</v>
      </c>
      <c r="AW213" s="10" t="s">
        <v>30</v>
      </c>
      <c r="AX213" s="10" t="s">
        <v>74</v>
      </c>
      <c r="AY213" s="123" t="s">
        <v>142</v>
      </c>
    </row>
    <row r="214" spans="2:65" s="10" customFormat="1">
      <c r="B214" s="121"/>
      <c r="D214" s="122" t="s">
        <v>151</v>
      </c>
      <c r="E214" s="123" t="s">
        <v>1</v>
      </c>
      <c r="F214" s="124" t="s">
        <v>456</v>
      </c>
      <c r="H214" s="125">
        <v>5.98</v>
      </c>
      <c r="I214" s="173"/>
      <c r="J214" s="173"/>
      <c r="L214" s="121"/>
      <c r="M214" s="126"/>
      <c r="T214" s="127"/>
      <c r="AT214" s="123" t="s">
        <v>151</v>
      </c>
      <c r="AU214" s="123" t="s">
        <v>84</v>
      </c>
      <c r="AV214" s="10" t="s">
        <v>84</v>
      </c>
      <c r="AW214" s="10" t="s">
        <v>30</v>
      </c>
      <c r="AX214" s="10" t="s">
        <v>74</v>
      </c>
      <c r="AY214" s="123" t="s">
        <v>142</v>
      </c>
    </row>
    <row r="215" spans="2:65" s="10" customFormat="1">
      <c r="B215" s="121"/>
      <c r="D215" s="122" t="s">
        <v>151</v>
      </c>
      <c r="E215" s="123" t="s">
        <v>1</v>
      </c>
      <c r="F215" s="124" t="s">
        <v>457</v>
      </c>
      <c r="H215" s="125">
        <v>6.76</v>
      </c>
      <c r="I215" s="173"/>
      <c r="J215" s="173"/>
      <c r="L215" s="121"/>
      <c r="M215" s="126"/>
      <c r="T215" s="127"/>
      <c r="AT215" s="123" t="s">
        <v>151</v>
      </c>
      <c r="AU215" s="123" t="s">
        <v>84</v>
      </c>
      <c r="AV215" s="10" t="s">
        <v>84</v>
      </c>
      <c r="AW215" s="10" t="s">
        <v>30</v>
      </c>
      <c r="AX215" s="10" t="s">
        <v>74</v>
      </c>
      <c r="AY215" s="123" t="s">
        <v>142</v>
      </c>
    </row>
    <row r="216" spans="2:65" s="11" customFormat="1">
      <c r="B216" s="128"/>
      <c r="D216" s="122" t="s">
        <v>151</v>
      </c>
      <c r="E216" s="129" t="s">
        <v>1</v>
      </c>
      <c r="F216" s="130" t="s">
        <v>157</v>
      </c>
      <c r="H216" s="131">
        <v>189.05999999999997</v>
      </c>
      <c r="I216" s="174"/>
      <c r="J216" s="174"/>
      <c r="L216" s="128"/>
      <c r="M216" s="132"/>
      <c r="T216" s="133"/>
      <c r="AT216" s="129" t="s">
        <v>151</v>
      </c>
      <c r="AU216" s="129" t="s">
        <v>84</v>
      </c>
      <c r="AV216" s="11" t="s">
        <v>149</v>
      </c>
      <c r="AW216" s="11" t="s">
        <v>30</v>
      </c>
      <c r="AX216" s="11" t="s">
        <v>82</v>
      </c>
      <c r="AY216" s="129" t="s">
        <v>142</v>
      </c>
    </row>
    <row r="217" spans="2:65" s="1" customFormat="1" ht="21.75" customHeight="1">
      <c r="B217" s="108"/>
      <c r="C217" s="109">
        <v>47</v>
      </c>
      <c r="D217" s="109" t="s">
        <v>145</v>
      </c>
      <c r="E217" s="110" t="s">
        <v>410</v>
      </c>
      <c r="F217" s="111" t="s">
        <v>411</v>
      </c>
      <c r="G217" s="112" t="s">
        <v>148</v>
      </c>
      <c r="H217" s="113">
        <v>189.06</v>
      </c>
      <c r="I217" s="437"/>
      <c r="J217" s="172">
        <f>ROUND(I217*H217,2)</f>
        <v>0</v>
      </c>
      <c r="K217" s="114"/>
      <c r="L217" s="27"/>
      <c r="M217" s="115" t="s">
        <v>1</v>
      </c>
      <c r="N217" s="116" t="s">
        <v>39</v>
      </c>
      <c r="O217" s="117">
        <v>0.104</v>
      </c>
      <c r="P217" s="117">
        <f>O217*H217</f>
        <v>19.662240000000001</v>
      </c>
      <c r="Q217" s="117">
        <v>2.1000000000000001E-4</v>
      </c>
      <c r="R217" s="117">
        <f>Q217*H217</f>
        <v>3.9702600000000005E-2</v>
      </c>
      <c r="S217" s="117">
        <v>0</v>
      </c>
      <c r="T217" s="118">
        <f>S217*H217</f>
        <v>0</v>
      </c>
      <c r="AR217" s="119" t="s">
        <v>230</v>
      </c>
      <c r="AT217" s="119" t="s">
        <v>145</v>
      </c>
      <c r="AU217" s="119" t="s">
        <v>84</v>
      </c>
      <c r="AY217" s="15" t="s">
        <v>142</v>
      </c>
      <c r="BE217" s="120">
        <f>IF(N217="základní",J217,0)</f>
        <v>0</v>
      </c>
      <c r="BF217" s="120">
        <f>IF(N217="snížená",J217,0)</f>
        <v>0</v>
      </c>
      <c r="BG217" s="120">
        <f>IF(N217="zákl. přenesená",J217,0)</f>
        <v>0</v>
      </c>
      <c r="BH217" s="120">
        <f>IF(N217="sníž. přenesená",J217,0)</f>
        <v>0</v>
      </c>
      <c r="BI217" s="120">
        <f>IF(N217="nulová",J217,0)</f>
        <v>0</v>
      </c>
      <c r="BJ217" s="15" t="s">
        <v>82</v>
      </c>
      <c r="BK217" s="120">
        <f>ROUND(I217*H217,2)</f>
        <v>0</v>
      </c>
      <c r="BL217" s="15" t="s">
        <v>230</v>
      </c>
      <c r="BM217" s="119" t="s">
        <v>412</v>
      </c>
    </row>
    <row r="218" spans="2:65" s="1" customFormat="1" ht="24.2" customHeight="1">
      <c r="B218" s="108"/>
      <c r="C218" s="109">
        <v>48</v>
      </c>
      <c r="D218" s="109" t="s">
        <v>145</v>
      </c>
      <c r="E218" s="110" t="s">
        <v>413</v>
      </c>
      <c r="F218" s="111" t="s">
        <v>414</v>
      </c>
      <c r="G218" s="112" t="s">
        <v>148</v>
      </c>
      <c r="H218" s="113">
        <v>326.86</v>
      </c>
      <c r="I218" s="437"/>
      <c r="J218" s="172">
        <f>ROUND(I218*H218,2)</f>
        <v>0</v>
      </c>
      <c r="K218" s="114"/>
      <c r="L218" s="27"/>
      <c r="M218" s="115" t="s">
        <v>1</v>
      </c>
      <c r="N218" s="116" t="s">
        <v>39</v>
      </c>
      <c r="O218" s="117">
        <v>0.155</v>
      </c>
      <c r="P218" s="117">
        <f>O218*H218</f>
        <v>50.6633</v>
      </c>
      <c r="Q218" s="117">
        <v>4.8000000000000001E-2</v>
      </c>
      <c r="R218" s="117">
        <f>Q218*H218</f>
        <v>15.68928</v>
      </c>
      <c r="S218" s="117">
        <v>0</v>
      </c>
      <c r="T218" s="118">
        <f>S218*H218</f>
        <v>0</v>
      </c>
      <c r="AR218" s="119" t="s">
        <v>230</v>
      </c>
      <c r="AT218" s="119" t="s">
        <v>145</v>
      </c>
      <c r="AU218" s="119" t="s">
        <v>84</v>
      </c>
      <c r="AY218" s="15" t="s">
        <v>142</v>
      </c>
      <c r="BE218" s="120">
        <f>IF(N218="základní",J218,0)</f>
        <v>0</v>
      </c>
      <c r="BF218" s="120">
        <f>IF(N218="snížená",J218,0)</f>
        <v>0</v>
      </c>
      <c r="BG218" s="120">
        <f>IF(N218="zákl. přenesená",J218,0)</f>
        <v>0</v>
      </c>
      <c r="BH218" s="120">
        <f>IF(N218="sníž. přenesená",J218,0)</f>
        <v>0</v>
      </c>
      <c r="BI218" s="120">
        <f>IF(N218="nulová",J218,0)</f>
        <v>0</v>
      </c>
      <c r="BJ218" s="15" t="s">
        <v>82</v>
      </c>
      <c r="BK218" s="120">
        <f>ROUND(I218*H218,2)</f>
        <v>0</v>
      </c>
      <c r="BL218" s="15" t="s">
        <v>230</v>
      </c>
      <c r="BM218" s="119" t="s">
        <v>415</v>
      </c>
    </row>
    <row r="219" spans="2:65" s="12" customFormat="1">
      <c r="B219" s="134"/>
      <c r="D219" s="122" t="s">
        <v>151</v>
      </c>
      <c r="E219" s="135" t="s">
        <v>1</v>
      </c>
      <c r="F219" s="136" t="s">
        <v>515</v>
      </c>
      <c r="H219" s="135" t="s">
        <v>1</v>
      </c>
      <c r="I219" s="175"/>
      <c r="J219" s="175"/>
      <c r="L219" s="134"/>
      <c r="M219" s="137"/>
      <c r="T219" s="138"/>
      <c r="AT219" s="135" t="s">
        <v>151</v>
      </c>
      <c r="AU219" s="135" t="s">
        <v>84</v>
      </c>
      <c r="AV219" s="12" t="s">
        <v>82</v>
      </c>
      <c r="AW219" s="12" t="s">
        <v>30</v>
      </c>
      <c r="AX219" s="12" t="s">
        <v>74</v>
      </c>
      <c r="AY219" s="135" t="s">
        <v>142</v>
      </c>
    </row>
    <row r="220" spans="2:65" s="10" customFormat="1">
      <c r="B220" s="121"/>
      <c r="D220" s="122" t="s">
        <v>151</v>
      </c>
      <c r="E220" s="123" t="s">
        <v>1</v>
      </c>
      <c r="F220" s="124" t="s">
        <v>516</v>
      </c>
      <c r="H220" s="125">
        <v>11.88</v>
      </c>
      <c r="I220" s="173"/>
      <c r="J220" s="173"/>
      <c r="L220" s="121"/>
      <c r="M220" s="126"/>
      <c r="T220" s="127"/>
      <c r="AT220" s="123" t="s">
        <v>151</v>
      </c>
      <c r="AU220" s="123" t="s">
        <v>84</v>
      </c>
      <c r="AV220" s="10" t="s">
        <v>84</v>
      </c>
      <c r="AW220" s="10" t="s">
        <v>30</v>
      </c>
      <c r="AX220" s="10" t="s">
        <v>74</v>
      </c>
      <c r="AY220" s="123" t="s">
        <v>142</v>
      </c>
    </row>
    <row r="221" spans="2:65" s="10" customFormat="1">
      <c r="B221" s="121"/>
      <c r="D221" s="122" t="s">
        <v>151</v>
      </c>
      <c r="E221" s="123" t="s">
        <v>1</v>
      </c>
      <c r="F221" s="124" t="s">
        <v>517</v>
      </c>
      <c r="H221" s="125">
        <v>18.66</v>
      </c>
      <c r="I221" s="173"/>
      <c r="J221" s="173"/>
      <c r="L221" s="121"/>
      <c r="M221" s="126"/>
      <c r="T221" s="127"/>
      <c r="AT221" s="123" t="s">
        <v>151</v>
      </c>
      <c r="AU221" s="123" t="s">
        <v>84</v>
      </c>
      <c r="AV221" s="10" t="s">
        <v>84</v>
      </c>
      <c r="AW221" s="10" t="s">
        <v>30</v>
      </c>
      <c r="AX221" s="10" t="s">
        <v>74</v>
      </c>
      <c r="AY221" s="123" t="s">
        <v>142</v>
      </c>
    </row>
    <row r="222" spans="2:65" s="10" customFormat="1">
      <c r="B222" s="121"/>
      <c r="D222" s="122" t="s">
        <v>151</v>
      </c>
      <c r="E222" s="123" t="s">
        <v>1</v>
      </c>
      <c r="F222" s="124" t="s">
        <v>518</v>
      </c>
      <c r="H222" s="125">
        <v>15.65</v>
      </c>
      <c r="I222" s="173"/>
      <c r="J222" s="173"/>
      <c r="L222" s="121"/>
      <c r="M222" s="126"/>
      <c r="T222" s="127"/>
      <c r="AT222" s="123" t="s">
        <v>151</v>
      </c>
      <c r="AU222" s="123" t="s">
        <v>84</v>
      </c>
      <c r="AV222" s="10" t="s">
        <v>84</v>
      </c>
      <c r="AW222" s="10" t="s">
        <v>30</v>
      </c>
      <c r="AX222" s="10" t="s">
        <v>74</v>
      </c>
      <c r="AY222" s="123" t="s">
        <v>142</v>
      </c>
    </row>
    <row r="223" spans="2:65" s="10" customFormat="1">
      <c r="B223" s="121"/>
      <c r="D223" s="122" t="s">
        <v>151</v>
      </c>
      <c r="E223" s="123" t="s">
        <v>1</v>
      </c>
      <c r="F223" s="124" t="s">
        <v>519</v>
      </c>
      <c r="H223" s="125">
        <v>12.96</v>
      </c>
      <c r="I223" s="173"/>
      <c r="J223" s="173"/>
      <c r="L223" s="121"/>
      <c r="M223" s="126"/>
      <c r="T223" s="127"/>
      <c r="AT223" s="123" t="s">
        <v>151</v>
      </c>
      <c r="AU223" s="123" t="s">
        <v>84</v>
      </c>
      <c r="AV223" s="10" t="s">
        <v>84</v>
      </c>
      <c r="AW223" s="10" t="s">
        <v>30</v>
      </c>
      <c r="AX223" s="10" t="s">
        <v>74</v>
      </c>
      <c r="AY223" s="123" t="s">
        <v>142</v>
      </c>
    </row>
    <row r="224" spans="2:65" s="10" customFormat="1">
      <c r="B224" s="121"/>
      <c r="D224" s="122" t="s">
        <v>151</v>
      </c>
      <c r="E224" s="123" t="s">
        <v>1</v>
      </c>
      <c r="F224" s="124" t="s">
        <v>520</v>
      </c>
      <c r="H224" s="125">
        <v>13.32</v>
      </c>
      <c r="I224" s="173"/>
      <c r="J224" s="173"/>
      <c r="L224" s="121"/>
      <c r="M224" s="126"/>
      <c r="T224" s="127"/>
      <c r="AT224" s="123" t="s">
        <v>151</v>
      </c>
      <c r="AU224" s="123" t="s">
        <v>84</v>
      </c>
      <c r="AV224" s="10" t="s">
        <v>84</v>
      </c>
      <c r="AW224" s="10" t="s">
        <v>30</v>
      </c>
      <c r="AX224" s="10" t="s">
        <v>74</v>
      </c>
      <c r="AY224" s="123" t="s">
        <v>142</v>
      </c>
    </row>
    <row r="225" spans="2:65" s="10" customFormat="1">
      <c r="B225" s="121"/>
      <c r="D225" s="122" t="s">
        <v>151</v>
      </c>
      <c r="E225" s="123" t="s">
        <v>1</v>
      </c>
      <c r="F225" s="124" t="s">
        <v>521</v>
      </c>
      <c r="H225" s="125">
        <v>12.5</v>
      </c>
      <c r="I225" s="173"/>
      <c r="J225" s="173"/>
      <c r="L225" s="121"/>
      <c r="M225" s="126"/>
      <c r="T225" s="127"/>
      <c r="AT225" s="123" t="s">
        <v>151</v>
      </c>
      <c r="AU225" s="123" t="s">
        <v>84</v>
      </c>
      <c r="AV225" s="10" t="s">
        <v>84</v>
      </c>
      <c r="AW225" s="10" t="s">
        <v>30</v>
      </c>
      <c r="AX225" s="10" t="s">
        <v>74</v>
      </c>
      <c r="AY225" s="123" t="s">
        <v>142</v>
      </c>
    </row>
    <row r="226" spans="2:65" s="12" customFormat="1">
      <c r="B226" s="134"/>
      <c r="D226" s="122" t="s">
        <v>151</v>
      </c>
      <c r="E226" s="135" t="s">
        <v>1</v>
      </c>
      <c r="F226" s="136" t="s">
        <v>522</v>
      </c>
      <c r="H226" s="135" t="s">
        <v>1</v>
      </c>
      <c r="I226" s="175"/>
      <c r="J226" s="175"/>
      <c r="L226" s="134"/>
      <c r="M226" s="137"/>
      <c r="T226" s="138"/>
      <c r="AT226" s="135" t="s">
        <v>151</v>
      </c>
      <c r="AU226" s="135" t="s">
        <v>84</v>
      </c>
      <c r="AV226" s="12" t="s">
        <v>82</v>
      </c>
      <c r="AW226" s="12" t="s">
        <v>30</v>
      </c>
      <c r="AX226" s="12" t="s">
        <v>74</v>
      </c>
      <c r="AY226" s="135" t="s">
        <v>142</v>
      </c>
    </row>
    <row r="227" spans="2:65" s="10" customFormat="1">
      <c r="B227" s="121"/>
      <c r="D227" s="122" t="s">
        <v>151</v>
      </c>
      <c r="E227" s="123" t="s">
        <v>1</v>
      </c>
      <c r="F227" s="124" t="s">
        <v>523</v>
      </c>
      <c r="H227" s="125">
        <v>58.74</v>
      </c>
      <c r="I227" s="173"/>
      <c r="J227" s="173"/>
      <c r="L227" s="121"/>
      <c r="M227" s="126"/>
      <c r="T227" s="127"/>
      <c r="AT227" s="123" t="s">
        <v>151</v>
      </c>
      <c r="AU227" s="123" t="s">
        <v>84</v>
      </c>
      <c r="AV227" s="10" t="s">
        <v>84</v>
      </c>
      <c r="AW227" s="10" t="s">
        <v>30</v>
      </c>
      <c r="AX227" s="10" t="s">
        <v>74</v>
      </c>
      <c r="AY227" s="123" t="s">
        <v>142</v>
      </c>
    </row>
    <row r="228" spans="2:65" s="10" customFormat="1">
      <c r="B228" s="121"/>
      <c r="D228" s="122" t="s">
        <v>151</v>
      </c>
      <c r="E228" s="123" t="s">
        <v>1</v>
      </c>
      <c r="F228" s="124" t="s">
        <v>524</v>
      </c>
      <c r="H228" s="125">
        <v>87.45</v>
      </c>
      <c r="I228" s="173"/>
      <c r="J228" s="173"/>
      <c r="L228" s="121"/>
      <c r="M228" s="126"/>
      <c r="T228" s="127"/>
      <c r="AT228" s="123" t="s">
        <v>151</v>
      </c>
      <c r="AU228" s="123" t="s">
        <v>84</v>
      </c>
      <c r="AV228" s="10" t="s">
        <v>84</v>
      </c>
      <c r="AW228" s="10" t="s">
        <v>30</v>
      </c>
      <c r="AX228" s="10" t="s">
        <v>74</v>
      </c>
      <c r="AY228" s="123" t="s">
        <v>142</v>
      </c>
    </row>
    <row r="229" spans="2:65" s="10" customFormat="1">
      <c r="B229" s="121"/>
      <c r="D229" s="122" t="s">
        <v>151</v>
      </c>
      <c r="E229" s="123" t="s">
        <v>1</v>
      </c>
      <c r="F229" s="124" t="s">
        <v>525</v>
      </c>
      <c r="H229" s="125">
        <v>47.52</v>
      </c>
      <c r="I229" s="173"/>
      <c r="J229" s="173"/>
      <c r="L229" s="121"/>
      <c r="M229" s="126"/>
      <c r="T229" s="127"/>
      <c r="AT229" s="123" t="s">
        <v>151</v>
      </c>
      <c r="AU229" s="123" t="s">
        <v>84</v>
      </c>
      <c r="AV229" s="10" t="s">
        <v>84</v>
      </c>
      <c r="AW229" s="10" t="s">
        <v>30</v>
      </c>
      <c r="AX229" s="10" t="s">
        <v>74</v>
      </c>
      <c r="AY229" s="123" t="s">
        <v>142</v>
      </c>
    </row>
    <row r="230" spans="2:65" s="10" customFormat="1">
      <c r="B230" s="121"/>
      <c r="D230" s="122" t="s">
        <v>151</v>
      </c>
      <c r="E230" s="123" t="s">
        <v>1</v>
      </c>
      <c r="F230" s="124" t="s">
        <v>526</v>
      </c>
      <c r="H230" s="125">
        <v>48.18</v>
      </c>
      <c r="I230" s="173"/>
      <c r="J230" s="173"/>
      <c r="L230" s="121"/>
      <c r="M230" s="126"/>
      <c r="T230" s="127"/>
      <c r="AT230" s="123" t="s">
        <v>151</v>
      </c>
      <c r="AU230" s="123" t="s">
        <v>84</v>
      </c>
      <c r="AV230" s="10" t="s">
        <v>84</v>
      </c>
      <c r="AW230" s="10" t="s">
        <v>30</v>
      </c>
      <c r="AX230" s="10" t="s">
        <v>74</v>
      </c>
      <c r="AY230" s="123" t="s">
        <v>142</v>
      </c>
    </row>
    <row r="231" spans="2:65" s="11" customFormat="1">
      <c r="B231" s="128"/>
      <c r="D231" s="122" t="s">
        <v>151</v>
      </c>
      <c r="E231" s="129" t="s">
        <v>1</v>
      </c>
      <c r="F231" s="130" t="s">
        <v>157</v>
      </c>
      <c r="H231" s="131">
        <v>326.86</v>
      </c>
      <c r="I231" s="174"/>
      <c r="J231" s="174"/>
      <c r="L231" s="128"/>
      <c r="M231" s="132"/>
      <c r="T231" s="133"/>
      <c r="AT231" s="129" t="s">
        <v>151</v>
      </c>
      <c r="AU231" s="129" t="s">
        <v>84</v>
      </c>
      <c r="AV231" s="11" t="s">
        <v>149</v>
      </c>
      <c r="AW231" s="11" t="s">
        <v>30</v>
      </c>
      <c r="AX231" s="11" t="s">
        <v>82</v>
      </c>
      <c r="AY231" s="129" t="s">
        <v>142</v>
      </c>
    </row>
    <row r="232" spans="2:65" s="1" customFormat="1" ht="24.2" customHeight="1">
      <c r="B232" s="108"/>
      <c r="C232" s="109">
        <v>49</v>
      </c>
      <c r="D232" s="109" t="s">
        <v>145</v>
      </c>
      <c r="E232" s="110" t="s">
        <v>422</v>
      </c>
      <c r="F232" s="111" t="s">
        <v>423</v>
      </c>
      <c r="G232" s="112" t="s">
        <v>148</v>
      </c>
      <c r="H232" s="113">
        <v>314.36</v>
      </c>
      <c r="I232" s="437"/>
      <c r="J232" s="172">
        <f>ROUND(I232*H232,2)</f>
        <v>0</v>
      </c>
      <c r="K232" s="114"/>
      <c r="L232" s="27"/>
      <c r="M232" s="115" t="s">
        <v>1</v>
      </c>
      <c r="N232" s="116" t="s">
        <v>39</v>
      </c>
      <c r="O232" s="117">
        <v>4.1000000000000002E-2</v>
      </c>
      <c r="P232" s="117">
        <f>O232*H232</f>
        <v>12.888760000000001</v>
      </c>
      <c r="Q232" s="117">
        <v>0</v>
      </c>
      <c r="R232" s="117">
        <f>Q232*H232</f>
        <v>0</v>
      </c>
      <c r="S232" s="117">
        <v>0</v>
      </c>
      <c r="T232" s="118">
        <f>S232*H232</f>
        <v>0</v>
      </c>
      <c r="AR232" s="119" t="s">
        <v>230</v>
      </c>
      <c r="AT232" s="119" t="s">
        <v>145</v>
      </c>
      <c r="AU232" s="119" t="s">
        <v>84</v>
      </c>
      <c r="AY232" s="15" t="s">
        <v>142</v>
      </c>
      <c r="BE232" s="120">
        <f>IF(N232="základní",J232,0)</f>
        <v>0</v>
      </c>
      <c r="BF232" s="120">
        <f>IF(N232="snížená",J232,0)</f>
        <v>0</v>
      </c>
      <c r="BG232" s="120">
        <f>IF(N232="zákl. přenesená",J232,0)</f>
        <v>0</v>
      </c>
      <c r="BH232" s="120">
        <f>IF(N232="sníž. přenesená",J232,0)</f>
        <v>0</v>
      </c>
      <c r="BI232" s="120">
        <f>IF(N232="nulová",J232,0)</f>
        <v>0</v>
      </c>
      <c r="BJ232" s="15" t="s">
        <v>82</v>
      </c>
      <c r="BK232" s="120">
        <f>ROUND(I232*H232,2)</f>
        <v>0</v>
      </c>
      <c r="BL232" s="15" t="s">
        <v>230</v>
      </c>
      <c r="BM232" s="119" t="s">
        <v>424</v>
      </c>
    </row>
    <row r="233" spans="2:65" s="10" customFormat="1">
      <c r="B233" s="121"/>
      <c r="D233" s="122" t="s">
        <v>151</v>
      </c>
      <c r="E233" s="123" t="s">
        <v>1</v>
      </c>
      <c r="F233" s="124" t="s">
        <v>527</v>
      </c>
      <c r="H233" s="125">
        <v>314.36</v>
      </c>
      <c r="I233" s="173"/>
      <c r="J233" s="173"/>
      <c r="L233" s="121"/>
      <c r="M233" s="126"/>
      <c r="T233" s="127"/>
      <c r="AT233" s="123" t="s">
        <v>151</v>
      </c>
      <c r="AU233" s="123" t="s">
        <v>84</v>
      </c>
      <c r="AV233" s="10" t="s">
        <v>84</v>
      </c>
      <c r="AW233" s="10" t="s">
        <v>30</v>
      </c>
      <c r="AX233" s="10" t="s">
        <v>82</v>
      </c>
      <c r="AY233" s="123" t="s">
        <v>142</v>
      </c>
    </row>
    <row r="234" spans="2:65" s="1" customFormat="1" ht="24.2" customHeight="1">
      <c r="B234" s="108"/>
      <c r="C234" s="109">
        <v>50</v>
      </c>
      <c r="D234" s="109" t="s">
        <v>145</v>
      </c>
      <c r="E234" s="110" t="s">
        <v>425</v>
      </c>
      <c r="F234" s="111" t="s">
        <v>426</v>
      </c>
      <c r="G234" s="112" t="s">
        <v>148</v>
      </c>
      <c r="H234" s="113">
        <v>12.5</v>
      </c>
      <c r="I234" s="437"/>
      <c r="J234" s="172">
        <f>ROUND(I234*H234,2)</f>
        <v>0</v>
      </c>
      <c r="K234" s="114"/>
      <c r="L234" s="27"/>
      <c r="M234" s="115" t="s">
        <v>1</v>
      </c>
      <c r="N234" s="116" t="s">
        <v>39</v>
      </c>
      <c r="O234" s="117">
        <v>0.108</v>
      </c>
      <c r="P234" s="117">
        <f>O234*H234</f>
        <v>1.35</v>
      </c>
      <c r="Q234" s="117">
        <v>1.7000000000000001E-4</v>
      </c>
      <c r="R234" s="117">
        <f>Q234*H234</f>
        <v>2.1250000000000002E-3</v>
      </c>
      <c r="S234" s="117">
        <v>0</v>
      </c>
      <c r="T234" s="118">
        <f>S234*H234</f>
        <v>0</v>
      </c>
      <c r="AR234" s="119" t="s">
        <v>230</v>
      </c>
      <c r="AT234" s="119" t="s">
        <v>145</v>
      </c>
      <c r="AU234" s="119" t="s">
        <v>84</v>
      </c>
      <c r="AY234" s="15" t="s">
        <v>142</v>
      </c>
      <c r="BE234" s="120">
        <f>IF(N234="základní",J234,0)</f>
        <v>0</v>
      </c>
      <c r="BF234" s="120">
        <f>IF(N234="snížená",J234,0)</f>
        <v>0</v>
      </c>
      <c r="BG234" s="120">
        <f>IF(N234="zákl. přenesená",J234,0)</f>
        <v>0</v>
      </c>
      <c r="BH234" s="120">
        <f>IF(N234="sníž. přenesená",J234,0)</f>
        <v>0</v>
      </c>
      <c r="BI234" s="120">
        <f>IF(N234="nulová",J234,0)</f>
        <v>0</v>
      </c>
      <c r="BJ234" s="15" t="s">
        <v>82</v>
      </c>
      <c r="BK234" s="120">
        <f>ROUND(I234*H234,2)</f>
        <v>0</v>
      </c>
      <c r="BL234" s="15" t="s">
        <v>230</v>
      </c>
      <c r="BM234" s="119" t="s">
        <v>427</v>
      </c>
    </row>
    <row r="235" spans="2:65" s="10" customFormat="1">
      <c r="B235" s="121"/>
      <c r="D235" s="122" t="s">
        <v>151</v>
      </c>
      <c r="E235" s="123" t="s">
        <v>1</v>
      </c>
      <c r="F235" s="124" t="s">
        <v>521</v>
      </c>
      <c r="H235" s="125">
        <v>12.5</v>
      </c>
      <c r="I235" s="173"/>
      <c r="J235" s="173"/>
      <c r="L235" s="121"/>
      <c r="M235" s="126"/>
      <c r="T235" s="127"/>
      <c r="AT235" s="123" t="s">
        <v>151</v>
      </c>
      <c r="AU235" s="123" t="s">
        <v>84</v>
      </c>
      <c r="AV235" s="10" t="s">
        <v>84</v>
      </c>
      <c r="AW235" s="10" t="s">
        <v>30</v>
      </c>
      <c r="AX235" s="10" t="s">
        <v>82</v>
      </c>
      <c r="AY235" s="123" t="s">
        <v>142</v>
      </c>
    </row>
    <row r="236" spans="2:65" s="1" customFormat="1" ht="16.5" customHeight="1">
      <c r="B236" s="108"/>
      <c r="C236" s="109">
        <v>51</v>
      </c>
      <c r="D236" s="109" t="s">
        <v>145</v>
      </c>
      <c r="E236" s="110" t="s">
        <v>428</v>
      </c>
      <c r="F236" s="111" t="s">
        <v>429</v>
      </c>
      <c r="G236" s="112" t="s">
        <v>148</v>
      </c>
      <c r="H236" s="113">
        <v>12.5</v>
      </c>
      <c r="I236" s="437"/>
      <c r="J236" s="172">
        <f>ROUND(I236*H236,2)</f>
        <v>0</v>
      </c>
      <c r="K236" s="114"/>
      <c r="L236" s="27"/>
      <c r="M236" s="115" t="s">
        <v>1</v>
      </c>
      <c r="N236" s="116" t="s">
        <v>39</v>
      </c>
      <c r="O236" s="117">
        <v>0.108</v>
      </c>
      <c r="P236" s="117">
        <f>O236*H236</f>
        <v>1.35</v>
      </c>
      <c r="Q236" s="117">
        <v>2.0000000000000001E-4</v>
      </c>
      <c r="R236" s="117">
        <f>Q236*H236</f>
        <v>2.5000000000000001E-3</v>
      </c>
      <c r="S236" s="117">
        <v>0</v>
      </c>
      <c r="T236" s="118">
        <f>S236*H236</f>
        <v>0</v>
      </c>
      <c r="AR236" s="119" t="s">
        <v>230</v>
      </c>
      <c r="AT236" s="119" t="s">
        <v>145</v>
      </c>
      <c r="AU236" s="119" t="s">
        <v>84</v>
      </c>
      <c r="AY236" s="15" t="s">
        <v>142</v>
      </c>
      <c r="BE236" s="120">
        <f>IF(N236="základní",J236,0)</f>
        <v>0</v>
      </c>
      <c r="BF236" s="120">
        <f>IF(N236="snížená",J236,0)</f>
        <v>0</v>
      </c>
      <c r="BG236" s="120">
        <f>IF(N236="zákl. přenesená",J236,0)</f>
        <v>0</v>
      </c>
      <c r="BH236" s="120">
        <f>IF(N236="sníž. přenesená",J236,0)</f>
        <v>0</v>
      </c>
      <c r="BI236" s="120">
        <f>IF(N236="nulová",J236,0)</f>
        <v>0</v>
      </c>
      <c r="BJ236" s="15" t="s">
        <v>82</v>
      </c>
      <c r="BK236" s="120">
        <f>ROUND(I236*H236,2)</f>
        <v>0</v>
      </c>
      <c r="BL236" s="15" t="s">
        <v>230</v>
      </c>
      <c r="BM236" s="119" t="s">
        <v>430</v>
      </c>
    </row>
    <row r="237" spans="2:65" s="1" customFormat="1" ht="24.2" customHeight="1">
      <c r="B237" s="108"/>
      <c r="C237" s="109">
        <v>52</v>
      </c>
      <c r="D237" s="109" t="s">
        <v>145</v>
      </c>
      <c r="E237" s="110" t="s">
        <v>432</v>
      </c>
      <c r="F237" s="111" t="s">
        <v>433</v>
      </c>
      <c r="G237" s="112" t="s">
        <v>148</v>
      </c>
      <c r="H237" s="113">
        <v>12.5</v>
      </c>
      <c r="I237" s="437"/>
      <c r="J237" s="172">
        <f>ROUND(I237*H237,2)</f>
        <v>0</v>
      </c>
      <c r="K237" s="114"/>
      <c r="L237" s="27"/>
      <c r="M237" s="115" t="s">
        <v>1</v>
      </c>
      <c r="N237" s="116" t="s">
        <v>39</v>
      </c>
      <c r="O237" s="117">
        <v>0.108</v>
      </c>
      <c r="P237" s="117">
        <f>O237*H237</f>
        <v>1.35</v>
      </c>
      <c r="Q237" s="117">
        <v>2.4000000000000001E-4</v>
      </c>
      <c r="R237" s="117">
        <f>Q237*H237</f>
        <v>3.0000000000000001E-3</v>
      </c>
      <c r="S237" s="117">
        <v>0</v>
      </c>
      <c r="T237" s="118">
        <f>S237*H237</f>
        <v>0</v>
      </c>
      <c r="AR237" s="119" t="s">
        <v>230</v>
      </c>
      <c r="AT237" s="119" t="s">
        <v>145</v>
      </c>
      <c r="AU237" s="119" t="s">
        <v>84</v>
      </c>
      <c r="AY237" s="15" t="s">
        <v>142</v>
      </c>
      <c r="BE237" s="120">
        <f>IF(N237="základní",J237,0)</f>
        <v>0</v>
      </c>
      <c r="BF237" s="120">
        <f>IF(N237="snížená",J237,0)</f>
        <v>0</v>
      </c>
      <c r="BG237" s="120">
        <f>IF(N237="zákl. přenesená",J237,0)</f>
        <v>0</v>
      </c>
      <c r="BH237" s="120">
        <f>IF(N237="sníž. přenesená",J237,0)</f>
        <v>0</v>
      </c>
      <c r="BI237" s="120">
        <f>IF(N237="nulová",J237,0)</f>
        <v>0</v>
      </c>
      <c r="BJ237" s="15" t="s">
        <v>82</v>
      </c>
      <c r="BK237" s="120">
        <f>ROUND(I237*H237,2)</f>
        <v>0</v>
      </c>
      <c r="BL237" s="15" t="s">
        <v>230</v>
      </c>
      <c r="BM237" s="119" t="s">
        <v>434</v>
      </c>
    </row>
    <row r="238" spans="2:65" s="1" customFormat="1" ht="16.5" customHeight="1">
      <c r="B238" s="108"/>
      <c r="C238" s="109">
        <v>53</v>
      </c>
      <c r="D238" s="109" t="s">
        <v>145</v>
      </c>
      <c r="E238" s="110" t="s">
        <v>435</v>
      </c>
      <c r="F238" s="111" t="s">
        <v>436</v>
      </c>
      <c r="G238" s="112" t="s">
        <v>148</v>
      </c>
      <c r="H238" s="113">
        <v>22.4</v>
      </c>
      <c r="I238" s="437"/>
      <c r="J238" s="172">
        <f>ROUND(I238*H238,2)</f>
        <v>0</v>
      </c>
      <c r="K238" s="114"/>
      <c r="L238" s="27"/>
      <c r="M238" s="115" t="s">
        <v>1</v>
      </c>
      <c r="N238" s="116" t="s">
        <v>39</v>
      </c>
      <c r="O238" s="117">
        <v>0.108</v>
      </c>
      <c r="P238" s="117">
        <f>O238*H238</f>
        <v>2.4192</v>
      </c>
      <c r="Q238" s="117">
        <v>2.4000000000000001E-4</v>
      </c>
      <c r="R238" s="117">
        <f>Q238*H238</f>
        <v>5.3759999999999997E-3</v>
      </c>
      <c r="S238" s="117">
        <v>0</v>
      </c>
      <c r="T238" s="118">
        <f>S238*H238</f>
        <v>0</v>
      </c>
      <c r="AR238" s="119" t="s">
        <v>230</v>
      </c>
      <c r="AT238" s="119" t="s">
        <v>145</v>
      </c>
      <c r="AU238" s="119" t="s">
        <v>84</v>
      </c>
      <c r="AY238" s="15" t="s">
        <v>142</v>
      </c>
      <c r="BE238" s="120">
        <f>IF(N238="základní",J238,0)</f>
        <v>0</v>
      </c>
      <c r="BF238" s="120">
        <f>IF(N238="snížená",J238,0)</f>
        <v>0</v>
      </c>
      <c r="BG238" s="120">
        <f>IF(N238="zákl. přenesená",J238,0)</f>
        <v>0</v>
      </c>
      <c r="BH238" s="120">
        <f>IF(N238="sníž. přenesená",J238,0)</f>
        <v>0</v>
      </c>
      <c r="BI238" s="120">
        <f>IF(N238="nulová",J238,0)</f>
        <v>0</v>
      </c>
      <c r="BJ238" s="15" t="s">
        <v>82</v>
      </c>
      <c r="BK238" s="120">
        <f>ROUND(I238*H238,2)</f>
        <v>0</v>
      </c>
      <c r="BL238" s="15" t="s">
        <v>230</v>
      </c>
      <c r="BM238" s="119" t="s">
        <v>437</v>
      </c>
    </row>
    <row r="239" spans="2:65" s="10" customFormat="1">
      <c r="B239" s="121"/>
      <c r="D239" s="122" t="s">
        <v>151</v>
      </c>
      <c r="E239" s="123" t="s">
        <v>1</v>
      </c>
      <c r="F239" s="124" t="s">
        <v>528</v>
      </c>
      <c r="H239" s="125">
        <v>1.26</v>
      </c>
      <c r="I239" s="173"/>
      <c r="J239" s="173"/>
      <c r="L239" s="121"/>
      <c r="M239" s="126"/>
      <c r="T239" s="127"/>
      <c r="AT239" s="123" t="s">
        <v>151</v>
      </c>
      <c r="AU239" s="123" t="s">
        <v>84</v>
      </c>
      <c r="AV239" s="10" t="s">
        <v>84</v>
      </c>
      <c r="AW239" s="10" t="s">
        <v>30</v>
      </c>
      <c r="AX239" s="10" t="s">
        <v>74</v>
      </c>
      <c r="AY239" s="123" t="s">
        <v>142</v>
      </c>
    </row>
    <row r="240" spans="2:65" s="10" customFormat="1">
      <c r="B240" s="121"/>
      <c r="D240" s="122" t="s">
        <v>151</v>
      </c>
      <c r="E240" s="123" t="s">
        <v>1</v>
      </c>
      <c r="F240" s="124" t="s">
        <v>529</v>
      </c>
      <c r="H240" s="125">
        <v>1.1200000000000001</v>
      </c>
      <c r="I240" s="173"/>
      <c r="J240" s="173"/>
      <c r="L240" s="121"/>
      <c r="M240" s="126"/>
      <c r="T240" s="127"/>
      <c r="AT240" s="123" t="s">
        <v>151</v>
      </c>
      <c r="AU240" s="123" t="s">
        <v>84</v>
      </c>
      <c r="AV240" s="10" t="s">
        <v>84</v>
      </c>
      <c r="AW240" s="10" t="s">
        <v>30</v>
      </c>
      <c r="AX240" s="10" t="s">
        <v>74</v>
      </c>
      <c r="AY240" s="123" t="s">
        <v>142</v>
      </c>
    </row>
    <row r="241" spans="2:65" s="10" customFormat="1">
      <c r="B241" s="121"/>
      <c r="D241" s="122" t="s">
        <v>151</v>
      </c>
      <c r="E241" s="123" t="s">
        <v>1</v>
      </c>
      <c r="F241" s="124" t="s">
        <v>530</v>
      </c>
      <c r="H241" s="125">
        <v>4.76</v>
      </c>
      <c r="I241" s="173"/>
      <c r="J241" s="173"/>
      <c r="L241" s="121"/>
      <c r="M241" s="126"/>
      <c r="T241" s="127"/>
      <c r="AT241" s="123" t="s">
        <v>151</v>
      </c>
      <c r="AU241" s="123" t="s">
        <v>84</v>
      </c>
      <c r="AV241" s="10" t="s">
        <v>84</v>
      </c>
      <c r="AW241" s="10" t="s">
        <v>30</v>
      </c>
      <c r="AX241" s="10" t="s">
        <v>74</v>
      </c>
      <c r="AY241" s="123" t="s">
        <v>142</v>
      </c>
    </row>
    <row r="242" spans="2:65" s="10" customFormat="1">
      <c r="B242" s="121"/>
      <c r="D242" s="122" t="s">
        <v>151</v>
      </c>
      <c r="E242" s="123" t="s">
        <v>1</v>
      </c>
      <c r="F242" s="124" t="s">
        <v>531</v>
      </c>
      <c r="H242" s="125">
        <v>10.06</v>
      </c>
      <c r="I242" s="173"/>
      <c r="J242" s="173"/>
      <c r="L242" s="121"/>
      <c r="M242" s="126"/>
      <c r="T242" s="127"/>
      <c r="AT242" s="123" t="s">
        <v>151</v>
      </c>
      <c r="AU242" s="123" t="s">
        <v>84</v>
      </c>
      <c r="AV242" s="10" t="s">
        <v>84</v>
      </c>
      <c r="AW242" s="10" t="s">
        <v>30</v>
      </c>
      <c r="AX242" s="10" t="s">
        <v>74</v>
      </c>
      <c r="AY242" s="123" t="s">
        <v>142</v>
      </c>
    </row>
    <row r="243" spans="2:65" s="10" customFormat="1">
      <c r="B243" s="121"/>
      <c r="D243" s="122" t="s">
        <v>151</v>
      </c>
      <c r="E243" s="123" t="s">
        <v>1</v>
      </c>
      <c r="F243" s="124" t="s">
        <v>532</v>
      </c>
      <c r="H243" s="125">
        <v>5.2</v>
      </c>
      <c r="I243" s="173"/>
      <c r="J243" s="173"/>
      <c r="L243" s="121"/>
      <c r="M243" s="126"/>
      <c r="T243" s="127"/>
      <c r="AT243" s="123" t="s">
        <v>151</v>
      </c>
      <c r="AU243" s="123" t="s">
        <v>84</v>
      </c>
      <c r="AV243" s="10" t="s">
        <v>84</v>
      </c>
      <c r="AW243" s="10" t="s">
        <v>30</v>
      </c>
      <c r="AX243" s="10" t="s">
        <v>74</v>
      </c>
      <c r="AY243" s="123" t="s">
        <v>142</v>
      </c>
    </row>
    <row r="244" spans="2:65" s="11" customFormat="1">
      <c r="B244" s="128"/>
      <c r="D244" s="122" t="s">
        <v>151</v>
      </c>
      <c r="E244" s="129" t="s">
        <v>1</v>
      </c>
      <c r="F244" s="130" t="s">
        <v>157</v>
      </c>
      <c r="H244" s="131">
        <v>22.4</v>
      </c>
      <c r="I244" s="174"/>
      <c r="J244" s="174"/>
      <c r="L244" s="128"/>
      <c r="M244" s="132"/>
      <c r="T244" s="133"/>
      <c r="AT244" s="129" t="s">
        <v>151</v>
      </c>
      <c r="AU244" s="129" t="s">
        <v>84</v>
      </c>
      <c r="AV244" s="11" t="s">
        <v>149</v>
      </c>
      <c r="AW244" s="11" t="s">
        <v>30</v>
      </c>
      <c r="AX244" s="11" t="s">
        <v>82</v>
      </c>
      <c r="AY244" s="129" t="s">
        <v>142</v>
      </c>
    </row>
    <row r="245" spans="2:65" s="425" customFormat="1" ht="22.9" customHeight="1">
      <c r="B245" s="424"/>
      <c r="D245" s="426" t="s">
        <v>73</v>
      </c>
      <c r="E245" s="427" t="s">
        <v>439</v>
      </c>
      <c r="F245" s="427" t="s">
        <v>440</v>
      </c>
      <c r="I245" s="440"/>
      <c r="J245" s="429">
        <f>+J246</f>
        <v>0</v>
      </c>
      <c r="L245" s="424"/>
      <c r="M245" s="430"/>
      <c r="P245" s="431">
        <f>SUM(P246:P247)</f>
        <v>1.35792</v>
      </c>
      <c r="R245" s="431">
        <f>SUM(R246:R247)</f>
        <v>5.6303999999999998E-3</v>
      </c>
      <c r="T245" s="432">
        <f>SUM(T246:T247)</f>
        <v>0</v>
      </c>
      <c r="AR245" s="426" t="s">
        <v>84</v>
      </c>
      <c r="AT245" s="433" t="s">
        <v>73</v>
      </c>
      <c r="AU245" s="433" t="s">
        <v>82</v>
      </c>
      <c r="AY245" s="426" t="s">
        <v>142</v>
      </c>
      <c r="BK245" s="434">
        <f>SUM(BK246:BK247)</f>
        <v>0</v>
      </c>
    </row>
    <row r="246" spans="2:65" s="1" customFormat="1" ht="16.5" customHeight="1">
      <c r="B246" s="108"/>
      <c r="C246" s="109">
        <v>54</v>
      </c>
      <c r="D246" s="109" t="s">
        <v>145</v>
      </c>
      <c r="E246" s="110" t="s">
        <v>441</v>
      </c>
      <c r="F246" s="111" t="s">
        <v>442</v>
      </c>
      <c r="G246" s="112" t="s">
        <v>148</v>
      </c>
      <c r="H246" s="113">
        <v>33.119999999999997</v>
      </c>
      <c r="I246" s="437"/>
      <c r="J246" s="172">
        <f>ROUND(I246*H246,2)</f>
        <v>0</v>
      </c>
      <c r="K246" s="114"/>
      <c r="L246" s="27"/>
      <c r="M246" s="115" t="s">
        <v>1</v>
      </c>
      <c r="N246" s="116" t="s">
        <v>39</v>
      </c>
      <c r="O246" s="117">
        <v>4.1000000000000002E-2</v>
      </c>
      <c r="P246" s="117">
        <f>O246*H246</f>
        <v>1.35792</v>
      </c>
      <c r="Q246" s="117">
        <v>1.7000000000000001E-4</v>
      </c>
      <c r="R246" s="117">
        <f>Q246*H246</f>
        <v>5.6303999999999998E-3</v>
      </c>
      <c r="S246" s="117">
        <v>0</v>
      </c>
      <c r="T246" s="118">
        <f>S246*H246</f>
        <v>0</v>
      </c>
      <c r="AR246" s="119" t="s">
        <v>230</v>
      </c>
      <c r="AT246" s="119" t="s">
        <v>145</v>
      </c>
      <c r="AU246" s="119" t="s">
        <v>84</v>
      </c>
      <c r="AY246" s="15" t="s">
        <v>142</v>
      </c>
      <c r="BE246" s="120">
        <f>IF(N246="základní",J246,0)</f>
        <v>0</v>
      </c>
      <c r="BF246" s="120">
        <f>IF(N246="snížená",J246,0)</f>
        <v>0</v>
      </c>
      <c r="BG246" s="120">
        <f>IF(N246="zákl. přenesená",J246,0)</f>
        <v>0</v>
      </c>
      <c r="BH246" s="120">
        <f>IF(N246="sníž. přenesená",J246,0)</f>
        <v>0</v>
      </c>
      <c r="BI246" s="120">
        <f>IF(N246="nulová",J246,0)</f>
        <v>0</v>
      </c>
      <c r="BJ246" s="15" t="s">
        <v>82</v>
      </c>
      <c r="BK246" s="120">
        <f>ROUND(I246*H246,2)</f>
        <v>0</v>
      </c>
      <c r="BL246" s="15" t="s">
        <v>230</v>
      </c>
      <c r="BM246" s="119" t="s">
        <v>443</v>
      </c>
    </row>
    <row r="247" spans="2:65" s="10" customFormat="1">
      <c r="B247" s="121"/>
      <c r="D247" s="122" t="s">
        <v>151</v>
      </c>
      <c r="E247" s="123" t="s">
        <v>1</v>
      </c>
      <c r="F247" s="124" t="s">
        <v>533</v>
      </c>
      <c r="H247" s="125">
        <v>33.119999999999997</v>
      </c>
      <c r="I247" s="173"/>
      <c r="J247" s="173"/>
      <c r="L247" s="121"/>
      <c r="M247" s="148"/>
      <c r="N247" s="149"/>
      <c r="O247" s="149"/>
      <c r="P247" s="149"/>
      <c r="Q247" s="149"/>
      <c r="R247" s="149"/>
      <c r="S247" s="149"/>
      <c r="T247" s="150"/>
      <c r="AT247" s="123" t="s">
        <v>151</v>
      </c>
      <c r="AU247" s="123" t="s">
        <v>84</v>
      </c>
      <c r="AV247" s="10" t="s">
        <v>84</v>
      </c>
      <c r="AW247" s="10" t="s">
        <v>30</v>
      </c>
      <c r="AX247" s="10" t="s">
        <v>82</v>
      </c>
      <c r="AY247" s="123" t="s">
        <v>142</v>
      </c>
    </row>
    <row r="248" spans="2:65" s="1" customFormat="1" ht="6.95" customHeight="1">
      <c r="B248" s="39"/>
      <c r="C248" s="40"/>
      <c r="D248" s="40"/>
      <c r="E248" s="40"/>
      <c r="F248" s="40"/>
      <c r="G248" s="40"/>
      <c r="H248" s="40"/>
      <c r="I248" s="177"/>
      <c r="J248" s="177"/>
      <c r="K248" s="40"/>
      <c r="L248" s="27"/>
    </row>
    <row r="249" spans="2:65">
      <c r="I249" s="178"/>
      <c r="J249" s="178"/>
    </row>
    <row r="250" spans="2:65">
      <c r="I250" s="178"/>
      <c r="J250" s="178"/>
    </row>
  </sheetData>
  <autoFilter ref="C125:K247" xr:uid="{00000000-0009-0000-0000-000002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3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49"/>
  <sheetViews>
    <sheetView showGridLines="0" topLeftCell="A170" workbookViewId="0">
      <selection activeCell="I122" sqref="I122:I14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2.6640625" customWidth="1"/>
    <col min="7" max="7" width="7.5" customWidth="1"/>
    <col min="8" max="8" width="14" customWidth="1"/>
    <col min="9" max="9" width="18.1640625" customWidth="1"/>
    <col min="10" max="10" width="28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49" t="s">
        <v>5</v>
      </c>
      <c r="M2" s="650"/>
      <c r="N2" s="650"/>
      <c r="O2" s="650"/>
      <c r="P2" s="650"/>
      <c r="Q2" s="650"/>
      <c r="R2" s="650"/>
      <c r="S2" s="650"/>
      <c r="T2" s="650"/>
      <c r="U2" s="650"/>
      <c r="V2" s="650"/>
      <c r="AT2" s="15" t="s">
        <v>90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16.5" customHeight="1">
      <c r="B9" s="27"/>
      <c r="E9" s="677" t="s">
        <v>534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61" t="str">
        <f>'Rekapitulace stavby'!E14</f>
        <v xml:space="preserve"> </v>
      </c>
      <c r="F18" s="661"/>
      <c r="G18" s="661"/>
      <c r="H18" s="66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63" t="s">
        <v>1</v>
      </c>
      <c r="F27" s="663"/>
      <c r="G27" s="663"/>
      <c r="H27" s="663"/>
      <c r="L27" s="83"/>
    </row>
    <row r="28" spans="2:12" s="1" customFormat="1" ht="6.95" customHeight="1">
      <c r="B28" s="27"/>
      <c r="J28" s="165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16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ROUND((SUM(BF120:BF148)),  2)</f>
        <v>0</v>
      </c>
      <c r="I34" s="86">
        <v>0.12</v>
      </c>
      <c r="J34" s="167">
        <f>ROUND(((SUM(BF120:BF148))*I34),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ROUND((SUM(BG120:BG148)),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ROUND((SUM(BH120:BH148)),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ROUND((SUM(BI120:BI148)),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J41" s="17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16.5" customHeight="1">
      <c r="B87" s="27"/>
      <c r="E87" s="677" t="str">
        <f>E9</f>
        <v>03 - SO.03 Stávající VN - rekonstrukce - stavební úpravy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SUM(J97:J100)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118</v>
      </c>
      <c r="E97" s="99"/>
      <c r="F97" s="99"/>
      <c r="G97" s="99"/>
      <c r="H97" s="99"/>
      <c r="I97" s="99"/>
      <c r="J97" s="170">
        <f>+J121</f>
        <v>0</v>
      </c>
      <c r="L97" s="97"/>
    </row>
    <row r="98" spans="2:12" s="8" customFormat="1" ht="19.899999999999999" customHeight="1">
      <c r="B98" s="97"/>
      <c r="D98" s="98" t="s">
        <v>119</v>
      </c>
      <c r="E98" s="99"/>
      <c r="F98" s="99"/>
      <c r="G98" s="99"/>
      <c r="H98" s="99"/>
      <c r="I98" s="99"/>
      <c r="J98" s="170">
        <f>+J133</f>
        <v>0</v>
      </c>
      <c r="L98" s="97"/>
    </row>
    <row r="99" spans="2:12" s="8" customFormat="1" ht="19.899999999999999" customHeight="1">
      <c r="B99" s="97"/>
      <c r="D99" s="436" t="s">
        <v>1925</v>
      </c>
      <c r="E99" s="99"/>
      <c r="F99" s="99"/>
      <c r="G99" s="99"/>
      <c r="H99" s="99"/>
      <c r="I99" s="99"/>
      <c r="J99" s="170">
        <f>+J138</f>
        <v>0</v>
      </c>
      <c r="L99" s="97"/>
    </row>
    <row r="100" spans="2:12" s="8" customFormat="1" ht="19.899999999999999" customHeight="1">
      <c r="B100" s="97"/>
      <c r="D100" s="98" t="s">
        <v>127</v>
      </c>
      <c r="E100" s="99"/>
      <c r="F100" s="99"/>
      <c r="G100" s="99"/>
      <c r="H100" s="99"/>
      <c r="I100" s="99"/>
      <c r="J100" s="170">
        <f>+J142</f>
        <v>0</v>
      </c>
      <c r="L100" s="97"/>
    </row>
    <row r="101" spans="2:12" s="1" customFormat="1" ht="21.75" customHeight="1">
      <c r="B101" s="27"/>
      <c r="L101" s="27"/>
    </row>
    <row r="102" spans="2:12" s="1" customFormat="1" ht="6.95" customHeight="1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7"/>
    </row>
    <row r="106" spans="2:12" s="1" customFormat="1" ht="6.95" customHeight="1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27"/>
    </row>
    <row r="107" spans="2:12" s="1" customFormat="1" ht="24.95" customHeight="1">
      <c r="B107" s="27"/>
      <c r="C107" s="19" t="s">
        <v>129</v>
      </c>
      <c r="L107" s="27"/>
    </row>
    <row r="108" spans="2:12" s="1" customFormat="1" ht="6.95" customHeight="1">
      <c r="B108" s="27"/>
      <c r="L108" s="27"/>
    </row>
    <row r="109" spans="2:12" s="1" customFormat="1" ht="12" customHeight="1">
      <c r="B109" s="27"/>
      <c r="C109" s="24" t="s">
        <v>14</v>
      </c>
      <c r="L109" s="27"/>
    </row>
    <row r="110" spans="2:12" s="1" customFormat="1" ht="16.5" customHeight="1">
      <c r="B110" s="27"/>
      <c r="E110" s="688" t="str">
        <f>E7</f>
        <v>ČOV Předboj - navýšení kapacity</v>
      </c>
      <c r="F110" s="689"/>
      <c r="G110" s="689"/>
      <c r="H110" s="689"/>
      <c r="L110" s="27"/>
    </row>
    <row r="111" spans="2:12" s="1" customFormat="1" ht="12" customHeight="1">
      <c r="B111" s="27"/>
      <c r="C111" s="24" t="s">
        <v>110</v>
      </c>
      <c r="L111" s="27"/>
    </row>
    <row r="112" spans="2:12" s="1" customFormat="1" ht="16.5" customHeight="1">
      <c r="B112" s="27"/>
      <c r="E112" s="677" t="str">
        <f>E9</f>
        <v>03 - SO.03 Stávající VN - rekonstrukce - stavební úpravy</v>
      </c>
      <c r="F112" s="687"/>
      <c r="G112" s="687"/>
      <c r="H112" s="687"/>
      <c r="L112" s="27"/>
    </row>
    <row r="113" spans="2:65" s="1" customFormat="1" ht="6.95" customHeight="1">
      <c r="B113" s="27"/>
      <c r="L113" s="27"/>
    </row>
    <row r="114" spans="2:65" s="1" customFormat="1" ht="12" customHeight="1">
      <c r="B114" s="27"/>
      <c r="C114" s="24" t="s">
        <v>18</v>
      </c>
      <c r="F114" s="22" t="str">
        <f>F12</f>
        <v>Předboj</v>
      </c>
      <c r="I114" s="24" t="s">
        <v>20</v>
      </c>
      <c r="J114" s="47" t="str">
        <f>IF(J12="","",J12)</f>
        <v>9. 5. 2025</v>
      </c>
      <c r="L114" s="27"/>
    </row>
    <row r="115" spans="2:65" s="1" customFormat="1" ht="6.95" customHeight="1">
      <c r="B115" s="27"/>
      <c r="L115" s="27"/>
    </row>
    <row r="116" spans="2:65" s="1" customFormat="1" ht="25.7" customHeight="1">
      <c r="B116" s="27"/>
      <c r="C116" s="24" t="s">
        <v>22</v>
      </c>
      <c r="F116" s="22" t="str">
        <f>E15</f>
        <v>Obec Předboj</v>
      </c>
      <c r="I116" s="24" t="s">
        <v>28</v>
      </c>
      <c r="J116" s="25" t="str">
        <f>E21</f>
        <v>PIK inženýrská a projektová kancelář</v>
      </c>
      <c r="L116" s="27"/>
    </row>
    <row r="117" spans="2:65" s="1" customFormat="1" ht="15.2" customHeight="1">
      <c r="B117" s="27"/>
      <c r="C117" s="24" t="s">
        <v>26</v>
      </c>
      <c r="F117" s="22" t="str">
        <f>IF(E18="","",E18)</f>
        <v xml:space="preserve"> </v>
      </c>
      <c r="I117" s="24" t="s">
        <v>31</v>
      </c>
      <c r="J117" s="25" t="str">
        <f>E24</f>
        <v>ACRONE s.r.o.</v>
      </c>
      <c r="L117" s="27"/>
    </row>
    <row r="118" spans="2:65" s="1" customFormat="1" ht="10.35" customHeight="1">
      <c r="B118" s="27"/>
      <c r="L118" s="27"/>
    </row>
    <row r="119" spans="2:65" s="9" customFormat="1" ht="29.25" customHeight="1">
      <c r="B119" s="100"/>
      <c r="C119" s="101" t="s">
        <v>130</v>
      </c>
      <c r="D119" s="102" t="s">
        <v>59</v>
      </c>
      <c r="E119" s="102" t="s">
        <v>55</v>
      </c>
      <c r="F119" s="102" t="s">
        <v>56</v>
      </c>
      <c r="G119" s="102" t="s">
        <v>131</v>
      </c>
      <c r="H119" s="102" t="s">
        <v>132</v>
      </c>
      <c r="I119" s="102" t="s">
        <v>133</v>
      </c>
      <c r="J119" s="103" t="s">
        <v>114</v>
      </c>
      <c r="K119" s="104" t="s">
        <v>134</v>
      </c>
      <c r="L119" s="100"/>
      <c r="M119" s="54" t="s">
        <v>1</v>
      </c>
      <c r="N119" s="55" t="s">
        <v>38</v>
      </c>
      <c r="O119" s="55" t="s">
        <v>135</v>
      </c>
      <c r="P119" s="55" t="s">
        <v>136</v>
      </c>
      <c r="Q119" s="55" t="s">
        <v>137</v>
      </c>
      <c r="R119" s="55" t="s">
        <v>138</v>
      </c>
      <c r="S119" s="55" t="s">
        <v>139</v>
      </c>
      <c r="T119" s="56" t="s">
        <v>140</v>
      </c>
    </row>
    <row r="120" spans="2:65" s="1" customFormat="1" ht="22.9" customHeight="1">
      <c r="B120" s="27"/>
      <c r="C120" s="59" t="s">
        <v>141</v>
      </c>
      <c r="I120" s="165"/>
      <c r="J120" s="171">
        <f>SUM(J121:J150)/2</f>
        <v>0</v>
      </c>
      <c r="L120" s="27"/>
      <c r="M120" s="57"/>
      <c r="N120" s="48"/>
      <c r="O120" s="48"/>
      <c r="P120" s="105" t="e">
        <f>#REF!+#REF!</f>
        <v>#REF!</v>
      </c>
      <c r="Q120" s="48"/>
      <c r="R120" s="105" t="e">
        <f>#REF!+#REF!</f>
        <v>#REF!</v>
      </c>
      <c r="S120" s="48"/>
      <c r="T120" s="106" t="e">
        <f>#REF!+#REF!</f>
        <v>#REF!</v>
      </c>
      <c r="AT120" s="15" t="s">
        <v>73</v>
      </c>
      <c r="AU120" s="15" t="s">
        <v>116</v>
      </c>
      <c r="BK120" s="107" t="e">
        <f>#REF!+#REF!</f>
        <v>#REF!</v>
      </c>
    </row>
    <row r="121" spans="2:65" s="425" customFormat="1" ht="22.9" customHeight="1">
      <c r="B121" s="424"/>
      <c r="D121" s="426" t="s">
        <v>73</v>
      </c>
      <c r="E121" s="427" t="s">
        <v>195</v>
      </c>
      <c r="F121" s="427" t="s">
        <v>201</v>
      </c>
      <c r="I121" s="428"/>
      <c r="J121" s="429">
        <f>SUM(J122:J132)</f>
        <v>0</v>
      </c>
      <c r="L121" s="424"/>
      <c r="M121" s="430"/>
      <c r="P121" s="431">
        <f>SUM(P122:P128)</f>
        <v>25.467532000000002</v>
      </c>
      <c r="R121" s="431">
        <f>SUM(R122:R128)</f>
        <v>0.17484182000000001</v>
      </c>
      <c r="T121" s="432">
        <f>SUM(T122:T128)</f>
        <v>0.11</v>
      </c>
      <c r="AR121" s="426" t="s">
        <v>82</v>
      </c>
      <c r="AT121" s="433" t="s">
        <v>73</v>
      </c>
      <c r="AU121" s="433" t="s">
        <v>82</v>
      </c>
      <c r="AY121" s="426" t="s">
        <v>142</v>
      </c>
      <c r="BK121" s="434">
        <f>SUM(BK122:BK128)</f>
        <v>0</v>
      </c>
    </row>
    <row r="122" spans="2:65" s="1" customFormat="1" ht="16.5" customHeight="1">
      <c r="B122" s="108"/>
      <c r="C122" s="109" t="s">
        <v>82</v>
      </c>
      <c r="D122" s="109" t="s">
        <v>145</v>
      </c>
      <c r="E122" s="110" t="s">
        <v>202</v>
      </c>
      <c r="F122" s="111" t="s">
        <v>203</v>
      </c>
      <c r="G122" s="112" t="s">
        <v>148</v>
      </c>
      <c r="H122" s="113">
        <v>115.90600000000001</v>
      </c>
      <c r="I122" s="437"/>
      <c r="J122" s="172">
        <f>ROUND(I122*H122,2)</f>
        <v>0</v>
      </c>
      <c r="K122" s="114"/>
      <c r="L122" s="27"/>
      <c r="M122" s="115" t="s">
        <v>1</v>
      </c>
      <c r="N122" s="116" t="s">
        <v>39</v>
      </c>
      <c r="O122" s="117">
        <v>0.122</v>
      </c>
      <c r="P122" s="117">
        <f>O122*H122</f>
        <v>14.140532</v>
      </c>
      <c r="Q122" s="117">
        <v>1.47E-3</v>
      </c>
      <c r="R122" s="117">
        <f>Q122*H122</f>
        <v>0.17038181999999999</v>
      </c>
      <c r="S122" s="117">
        <v>0</v>
      </c>
      <c r="T122" s="118">
        <f>S122*H122</f>
        <v>0</v>
      </c>
      <c r="AR122" s="119" t="s">
        <v>149</v>
      </c>
      <c r="AT122" s="119" t="s">
        <v>145</v>
      </c>
      <c r="AU122" s="119" t="s">
        <v>84</v>
      </c>
      <c r="AY122" s="15" t="s">
        <v>142</v>
      </c>
      <c r="BE122" s="120">
        <f>IF(N122="základní",J122,0)</f>
        <v>0</v>
      </c>
      <c r="BF122" s="120">
        <f>IF(N122="snížená",J122,0)</f>
        <v>0</v>
      </c>
      <c r="BG122" s="120">
        <f>IF(N122="zákl. přenesená",J122,0)</f>
        <v>0</v>
      </c>
      <c r="BH122" s="120">
        <f>IF(N122="sníž. přenesená",J122,0)</f>
        <v>0</v>
      </c>
      <c r="BI122" s="120">
        <f>IF(N122="nulová",J122,0)</f>
        <v>0</v>
      </c>
      <c r="BJ122" s="15" t="s">
        <v>82</v>
      </c>
      <c r="BK122" s="120">
        <f>ROUND(I122*H122,2)</f>
        <v>0</v>
      </c>
      <c r="BL122" s="15" t="s">
        <v>149</v>
      </c>
      <c r="BM122" s="119" t="s">
        <v>204</v>
      </c>
    </row>
    <row r="123" spans="2:65" s="10" customFormat="1">
      <c r="B123" s="121"/>
      <c r="D123" s="122" t="s">
        <v>151</v>
      </c>
      <c r="E123" s="123" t="s">
        <v>1</v>
      </c>
      <c r="F123" s="124" t="s">
        <v>535</v>
      </c>
      <c r="H123" s="125">
        <v>28.3</v>
      </c>
      <c r="I123" s="173"/>
      <c r="J123" s="173"/>
      <c r="L123" s="121"/>
      <c r="M123" s="126"/>
      <c r="T123" s="127"/>
      <c r="AT123" s="123" t="s">
        <v>151</v>
      </c>
      <c r="AU123" s="123" t="s">
        <v>84</v>
      </c>
      <c r="AV123" s="10" t="s">
        <v>84</v>
      </c>
      <c r="AW123" s="10" t="s">
        <v>30</v>
      </c>
      <c r="AX123" s="10" t="s">
        <v>74</v>
      </c>
      <c r="AY123" s="123" t="s">
        <v>142</v>
      </c>
    </row>
    <row r="124" spans="2:65" s="10" customFormat="1">
      <c r="B124" s="121"/>
      <c r="D124" s="122" t="s">
        <v>151</v>
      </c>
      <c r="E124" s="123" t="s">
        <v>1</v>
      </c>
      <c r="F124" s="124" t="s">
        <v>536</v>
      </c>
      <c r="H124" s="125">
        <v>87.605999999999995</v>
      </c>
      <c r="I124" s="173"/>
      <c r="J124" s="173"/>
      <c r="L124" s="121"/>
      <c r="M124" s="126"/>
      <c r="T124" s="127"/>
      <c r="AT124" s="123" t="s">
        <v>151</v>
      </c>
      <c r="AU124" s="123" t="s">
        <v>84</v>
      </c>
      <c r="AV124" s="10" t="s">
        <v>84</v>
      </c>
      <c r="AW124" s="10" t="s">
        <v>30</v>
      </c>
      <c r="AX124" s="10" t="s">
        <v>74</v>
      </c>
      <c r="AY124" s="123" t="s">
        <v>142</v>
      </c>
    </row>
    <row r="125" spans="2:65" s="11" customFormat="1">
      <c r="B125" s="128"/>
      <c r="D125" s="122" t="s">
        <v>151</v>
      </c>
      <c r="E125" s="129" t="s">
        <v>1</v>
      </c>
      <c r="F125" s="130" t="s">
        <v>157</v>
      </c>
      <c r="H125" s="131">
        <v>115.90599999999999</v>
      </c>
      <c r="I125" s="174"/>
      <c r="J125" s="174"/>
      <c r="L125" s="128"/>
      <c r="M125" s="132"/>
      <c r="T125" s="133"/>
      <c r="AT125" s="129" t="s">
        <v>151</v>
      </c>
      <c r="AU125" s="129" t="s">
        <v>84</v>
      </c>
      <c r="AV125" s="11" t="s">
        <v>149</v>
      </c>
      <c r="AW125" s="11" t="s">
        <v>30</v>
      </c>
      <c r="AX125" s="11" t="s">
        <v>82</v>
      </c>
      <c r="AY125" s="129" t="s">
        <v>142</v>
      </c>
    </row>
    <row r="126" spans="2:65" s="1" customFormat="1" ht="24.2" customHeight="1">
      <c r="B126" s="108"/>
      <c r="C126" s="109" t="s">
        <v>84</v>
      </c>
      <c r="D126" s="109" t="s">
        <v>145</v>
      </c>
      <c r="E126" s="110" t="s">
        <v>222</v>
      </c>
      <c r="F126" s="111" t="s">
        <v>223</v>
      </c>
      <c r="G126" s="112" t="s">
        <v>148</v>
      </c>
      <c r="H126" s="113">
        <v>28</v>
      </c>
      <c r="I126" s="437"/>
      <c r="J126" s="172">
        <f t="shared" ref="J126:J132" si="0">ROUND(I126*H126,2)</f>
        <v>0</v>
      </c>
      <c r="K126" s="114"/>
      <c r="L126" s="27"/>
      <c r="M126" s="115" t="s">
        <v>1</v>
      </c>
      <c r="N126" s="116" t="s">
        <v>39</v>
      </c>
      <c r="O126" s="117">
        <v>0.26300000000000001</v>
      </c>
      <c r="P126" s="117">
        <f t="shared" ref="P126:P132" si="1">O126*H126</f>
        <v>7.3640000000000008</v>
      </c>
      <c r="Q126" s="117">
        <v>4.0000000000000003E-5</v>
      </c>
      <c r="R126" s="117">
        <f t="shared" ref="R126:R132" si="2">Q126*H126</f>
        <v>1.1200000000000001E-3</v>
      </c>
      <c r="S126" s="117">
        <v>0</v>
      </c>
      <c r="T126" s="118">
        <f t="shared" ref="T126:T132" si="3">S126*H126</f>
        <v>0</v>
      </c>
      <c r="AR126" s="119" t="s">
        <v>149</v>
      </c>
      <c r="AT126" s="119" t="s">
        <v>145</v>
      </c>
      <c r="AU126" s="119" t="s">
        <v>84</v>
      </c>
      <c r="AY126" s="15" t="s">
        <v>142</v>
      </c>
      <c r="BE126" s="120">
        <f t="shared" ref="BE126:BE132" si="4">IF(N126="základní",J126,0)</f>
        <v>0</v>
      </c>
      <c r="BF126" s="120">
        <f t="shared" ref="BF126:BF132" si="5">IF(N126="snížená",J126,0)</f>
        <v>0</v>
      </c>
      <c r="BG126" s="120">
        <f t="shared" ref="BG126:BG132" si="6">IF(N126="zákl. přenesená",J126,0)</f>
        <v>0</v>
      </c>
      <c r="BH126" s="120">
        <f t="shared" ref="BH126:BH132" si="7">IF(N126="sníž. přenesená",J126,0)</f>
        <v>0</v>
      </c>
      <c r="BI126" s="120">
        <f t="shared" ref="BI126:BI132" si="8">IF(N126="nulová",J126,0)</f>
        <v>0</v>
      </c>
      <c r="BJ126" s="15" t="s">
        <v>82</v>
      </c>
      <c r="BK126" s="120">
        <f t="shared" ref="BK126:BK132" si="9">ROUND(I126*H126,2)</f>
        <v>0</v>
      </c>
      <c r="BL126" s="15" t="s">
        <v>149</v>
      </c>
      <c r="BM126" s="119" t="s">
        <v>224</v>
      </c>
    </row>
    <row r="127" spans="2:65" s="1" customFormat="1" ht="27.75" customHeight="1">
      <c r="B127" s="108"/>
      <c r="C127" s="109" t="s">
        <v>163</v>
      </c>
      <c r="D127" s="109" t="s">
        <v>145</v>
      </c>
      <c r="E127" s="110" t="s">
        <v>227</v>
      </c>
      <c r="F127" s="111" t="s">
        <v>1865</v>
      </c>
      <c r="G127" s="112" t="s">
        <v>198</v>
      </c>
      <c r="H127" s="113">
        <v>1</v>
      </c>
      <c r="I127" s="437"/>
      <c r="J127" s="172">
        <f t="shared" si="0"/>
        <v>0</v>
      </c>
      <c r="K127" s="114"/>
      <c r="L127" s="27"/>
      <c r="M127" s="115" t="s">
        <v>1</v>
      </c>
      <c r="N127" s="116" t="s">
        <v>39</v>
      </c>
      <c r="O127" s="117">
        <v>0.26300000000000001</v>
      </c>
      <c r="P127" s="117">
        <f t="shared" si="1"/>
        <v>0.26300000000000001</v>
      </c>
      <c r="Q127" s="117">
        <v>4.0000000000000003E-5</v>
      </c>
      <c r="R127" s="117">
        <f t="shared" si="2"/>
        <v>4.0000000000000003E-5</v>
      </c>
      <c r="S127" s="117">
        <v>0</v>
      </c>
      <c r="T127" s="118">
        <f t="shared" si="3"/>
        <v>0</v>
      </c>
      <c r="AR127" s="119" t="s">
        <v>149</v>
      </c>
      <c r="AT127" s="119" t="s">
        <v>145</v>
      </c>
      <c r="AU127" s="119" t="s">
        <v>84</v>
      </c>
      <c r="AY127" s="15" t="s">
        <v>142</v>
      </c>
      <c r="BE127" s="120">
        <f t="shared" si="4"/>
        <v>0</v>
      </c>
      <c r="BF127" s="120">
        <f t="shared" si="5"/>
        <v>0</v>
      </c>
      <c r="BG127" s="120">
        <f t="shared" si="6"/>
        <v>0</v>
      </c>
      <c r="BH127" s="120">
        <f t="shared" si="7"/>
        <v>0</v>
      </c>
      <c r="BI127" s="120">
        <f t="shared" si="8"/>
        <v>0</v>
      </c>
      <c r="BJ127" s="15" t="s">
        <v>82</v>
      </c>
      <c r="BK127" s="120">
        <f t="shared" si="9"/>
        <v>0</v>
      </c>
      <c r="BL127" s="15" t="s">
        <v>149</v>
      </c>
      <c r="BM127" s="119" t="s">
        <v>229</v>
      </c>
    </row>
    <row r="128" spans="2:65" s="1" customFormat="1" ht="24.2" customHeight="1">
      <c r="B128" s="108"/>
      <c r="C128" s="109" t="s">
        <v>149</v>
      </c>
      <c r="D128" s="109" t="s">
        <v>145</v>
      </c>
      <c r="E128" s="110" t="s">
        <v>489</v>
      </c>
      <c r="F128" s="111" t="s">
        <v>1864</v>
      </c>
      <c r="G128" s="112" t="s">
        <v>198</v>
      </c>
      <c r="H128" s="113">
        <v>1</v>
      </c>
      <c r="I128" s="437"/>
      <c r="J128" s="172">
        <f t="shared" si="0"/>
        <v>0</v>
      </c>
      <c r="K128" s="114"/>
      <c r="L128" s="27"/>
      <c r="M128" s="115" t="s">
        <v>1</v>
      </c>
      <c r="N128" s="116" t="s">
        <v>39</v>
      </c>
      <c r="O128" s="117">
        <v>3.7</v>
      </c>
      <c r="P128" s="117">
        <f t="shared" si="1"/>
        <v>3.7</v>
      </c>
      <c r="Q128" s="117">
        <v>3.3E-3</v>
      </c>
      <c r="R128" s="117">
        <f t="shared" si="2"/>
        <v>3.3E-3</v>
      </c>
      <c r="S128" s="117">
        <v>0.11</v>
      </c>
      <c r="T128" s="118">
        <f t="shared" si="3"/>
        <v>0.11</v>
      </c>
      <c r="AR128" s="119" t="s">
        <v>149</v>
      </c>
      <c r="AT128" s="119" t="s">
        <v>145</v>
      </c>
      <c r="AU128" s="119" t="s">
        <v>84</v>
      </c>
      <c r="AY128" s="15" t="s">
        <v>142</v>
      </c>
      <c r="BE128" s="120">
        <f t="shared" si="4"/>
        <v>0</v>
      </c>
      <c r="BF128" s="120">
        <f t="shared" si="5"/>
        <v>0</v>
      </c>
      <c r="BG128" s="120">
        <f t="shared" si="6"/>
        <v>0</v>
      </c>
      <c r="BH128" s="120">
        <f t="shared" si="7"/>
        <v>0</v>
      </c>
      <c r="BI128" s="120">
        <f t="shared" si="8"/>
        <v>0</v>
      </c>
      <c r="BJ128" s="15" t="s">
        <v>82</v>
      </c>
      <c r="BK128" s="120">
        <f t="shared" si="9"/>
        <v>0</v>
      </c>
      <c r="BL128" s="15" t="s">
        <v>149</v>
      </c>
      <c r="BM128" s="119" t="s">
        <v>537</v>
      </c>
    </row>
    <row r="129" spans="2:65" s="1" customFormat="1" ht="24.2" customHeight="1">
      <c r="B129" s="108"/>
      <c r="C129" s="109">
        <v>7</v>
      </c>
      <c r="D129" s="109" t="s">
        <v>145</v>
      </c>
      <c r="E129" s="417" t="s">
        <v>1887</v>
      </c>
      <c r="F129" s="418" t="s">
        <v>1888</v>
      </c>
      <c r="G129" s="419" t="s">
        <v>198</v>
      </c>
      <c r="H129" s="113">
        <v>1</v>
      </c>
      <c r="I129" s="437"/>
      <c r="J129" s="172">
        <f t="shared" si="0"/>
        <v>0</v>
      </c>
      <c r="K129" s="114"/>
      <c r="L129" s="27"/>
      <c r="M129" s="115" t="s">
        <v>1</v>
      </c>
      <c r="N129" s="116" t="s">
        <v>39</v>
      </c>
      <c r="O129" s="117">
        <v>0.64100000000000001</v>
      </c>
      <c r="P129" s="117">
        <f t="shared" si="1"/>
        <v>0.64100000000000001</v>
      </c>
      <c r="Q129" s="117">
        <v>0</v>
      </c>
      <c r="R129" s="117">
        <f t="shared" si="2"/>
        <v>0</v>
      </c>
      <c r="S129" s="117">
        <v>0.1</v>
      </c>
      <c r="T129" s="118">
        <f t="shared" si="3"/>
        <v>0.1</v>
      </c>
      <c r="AR129" s="119" t="s">
        <v>149</v>
      </c>
      <c r="AT129" s="119" t="s">
        <v>145</v>
      </c>
      <c r="AU129" s="119" t="s">
        <v>84</v>
      </c>
      <c r="AY129" s="15" t="s">
        <v>142</v>
      </c>
      <c r="BE129" s="120">
        <f t="shared" si="4"/>
        <v>0</v>
      </c>
      <c r="BF129" s="120">
        <f t="shared" si="5"/>
        <v>0</v>
      </c>
      <c r="BG129" s="120">
        <f t="shared" si="6"/>
        <v>0</v>
      </c>
      <c r="BH129" s="120">
        <f t="shared" si="7"/>
        <v>0</v>
      </c>
      <c r="BI129" s="120">
        <f t="shared" si="8"/>
        <v>0</v>
      </c>
      <c r="BJ129" s="15" t="s">
        <v>82</v>
      </c>
      <c r="BK129" s="120">
        <f t="shared" si="9"/>
        <v>0</v>
      </c>
      <c r="BL129" s="15" t="s">
        <v>149</v>
      </c>
      <c r="BM129" s="119" t="s">
        <v>301</v>
      </c>
    </row>
    <row r="130" spans="2:65" s="1" customFormat="1" ht="24.2" customHeight="1">
      <c r="B130" s="108"/>
      <c r="C130" s="109">
        <v>8</v>
      </c>
      <c r="D130" s="109" t="s">
        <v>145</v>
      </c>
      <c r="E130" s="417" t="s">
        <v>1889</v>
      </c>
      <c r="F130" s="418" t="s">
        <v>1929</v>
      </c>
      <c r="G130" s="419" t="s">
        <v>198</v>
      </c>
      <c r="H130" s="113">
        <v>1</v>
      </c>
      <c r="I130" s="437"/>
      <c r="J130" s="172">
        <f t="shared" si="0"/>
        <v>0</v>
      </c>
      <c r="K130" s="114"/>
      <c r="L130" s="27"/>
      <c r="M130" s="115" t="s">
        <v>1</v>
      </c>
      <c r="N130" s="116" t="s">
        <v>39</v>
      </c>
      <c r="O130" s="117">
        <v>0.64100000000000001</v>
      </c>
      <c r="P130" s="117">
        <f t="shared" si="1"/>
        <v>0.64100000000000001</v>
      </c>
      <c r="Q130" s="117">
        <v>0</v>
      </c>
      <c r="R130" s="117">
        <f t="shared" si="2"/>
        <v>0</v>
      </c>
      <c r="S130" s="117">
        <v>0.1</v>
      </c>
      <c r="T130" s="118">
        <f t="shared" si="3"/>
        <v>0.1</v>
      </c>
      <c r="AR130" s="119" t="s">
        <v>149</v>
      </c>
      <c r="AT130" s="119" t="s">
        <v>145</v>
      </c>
      <c r="AU130" s="119" t="s">
        <v>84</v>
      </c>
      <c r="AY130" s="15" t="s">
        <v>142</v>
      </c>
      <c r="BE130" s="120">
        <f t="shared" si="4"/>
        <v>0</v>
      </c>
      <c r="BF130" s="120">
        <f t="shared" si="5"/>
        <v>0</v>
      </c>
      <c r="BG130" s="120">
        <f t="shared" si="6"/>
        <v>0</v>
      </c>
      <c r="BH130" s="120">
        <f t="shared" si="7"/>
        <v>0</v>
      </c>
      <c r="BI130" s="120">
        <f t="shared" si="8"/>
        <v>0</v>
      </c>
      <c r="BJ130" s="15" t="s">
        <v>82</v>
      </c>
      <c r="BK130" s="120">
        <f t="shared" si="9"/>
        <v>0</v>
      </c>
      <c r="BL130" s="15" t="s">
        <v>149</v>
      </c>
      <c r="BM130" s="119" t="s">
        <v>301</v>
      </c>
    </row>
    <row r="131" spans="2:65" s="1" customFormat="1" ht="24.2" customHeight="1">
      <c r="B131" s="108"/>
      <c r="C131" s="109">
        <v>9</v>
      </c>
      <c r="D131" s="109" t="s">
        <v>145</v>
      </c>
      <c r="E131" s="417" t="s">
        <v>1890</v>
      </c>
      <c r="F131" s="418" t="s">
        <v>1891</v>
      </c>
      <c r="G131" s="419" t="s">
        <v>198</v>
      </c>
      <c r="H131" s="113">
        <v>1</v>
      </c>
      <c r="I131" s="437"/>
      <c r="J131" s="172">
        <f t="shared" si="0"/>
        <v>0</v>
      </c>
      <c r="K131" s="114"/>
      <c r="L131" s="27"/>
      <c r="M131" s="115" t="s">
        <v>1</v>
      </c>
      <c r="N131" s="116" t="s">
        <v>39</v>
      </c>
      <c r="O131" s="117">
        <v>0.64100000000000001</v>
      </c>
      <c r="P131" s="117">
        <f t="shared" si="1"/>
        <v>0.64100000000000001</v>
      </c>
      <c r="Q131" s="117">
        <v>0</v>
      </c>
      <c r="R131" s="117">
        <f t="shared" si="2"/>
        <v>0</v>
      </c>
      <c r="S131" s="117">
        <v>0.1</v>
      </c>
      <c r="T131" s="118">
        <f t="shared" si="3"/>
        <v>0.1</v>
      </c>
      <c r="AR131" s="119" t="s">
        <v>149</v>
      </c>
      <c r="AT131" s="119" t="s">
        <v>145</v>
      </c>
      <c r="AU131" s="119" t="s">
        <v>84</v>
      </c>
      <c r="AY131" s="15" t="s">
        <v>142</v>
      </c>
      <c r="BE131" s="120">
        <f t="shared" si="4"/>
        <v>0</v>
      </c>
      <c r="BF131" s="120">
        <f t="shared" si="5"/>
        <v>0</v>
      </c>
      <c r="BG131" s="120">
        <f t="shared" si="6"/>
        <v>0</v>
      </c>
      <c r="BH131" s="120">
        <f t="shared" si="7"/>
        <v>0</v>
      </c>
      <c r="BI131" s="120">
        <f t="shared" si="8"/>
        <v>0</v>
      </c>
      <c r="BJ131" s="15" t="s">
        <v>82</v>
      </c>
      <c r="BK131" s="120">
        <f t="shared" si="9"/>
        <v>0</v>
      </c>
      <c r="BL131" s="15" t="s">
        <v>149</v>
      </c>
      <c r="BM131" s="119" t="s">
        <v>301</v>
      </c>
    </row>
    <row r="132" spans="2:65" s="1" customFormat="1" ht="24.2" customHeight="1">
      <c r="B132" s="108"/>
      <c r="C132" s="109">
        <v>10</v>
      </c>
      <c r="D132" s="109" t="s">
        <v>145</v>
      </c>
      <c r="E132" s="417" t="s">
        <v>1893</v>
      </c>
      <c r="F132" s="418" t="s">
        <v>1894</v>
      </c>
      <c r="G132" s="419" t="s">
        <v>198</v>
      </c>
      <c r="H132" s="113">
        <v>1</v>
      </c>
      <c r="I132" s="437"/>
      <c r="J132" s="172">
        <f t="shared" si="0"/>
        <v>0</v>
      </c>
      <c r="K132" s="114"/>
      <c r="L132" s="27"/>
      <c r="M132" s="115" t="s">
        <v>1</v>
      </c>
      <c r="N132" s="116" t="s">
        <v>39</v>
      </c>
      <c r="O132" s="117">
        <v>0.64100000000000001</v>
      </c>
      <c r="P132" s="117">
        <f t="shared" si="1"/>
        <v>0.64100000000000001</v>
      </c>
      <c r="Q132" s="117">
        <v>0</v>
      </c>
      <c r="R132" s="117">
        <f t="shared" si="2"/>
        <v>0</v>
      </c>
      <c r="S132" s="117">
        <v>0.1</v>
      </c>
      <c r="T132" s="118">
        <f t="shared" si="3"/>
        <v>0.1</v>
      </c>
      <c r="AR132" s="119" t="s">
        <v>149</v>
      </c>
      <c r="AT132" s="119" t="s">
        <v>145</v>
      </c>
      <c r="AU132" s="119" t="s">
        <v>84</v>
      </c>
      <c r="AY132" s="15" t="s">
        <v>142</v>
      </c>
      <c r="BE132" s="120">
        <f t="shared" si="4"/>
        <v>0</v>
      </c>
      <c r="BF132" s="120">
        <f t="shared" si="5"/>
        <v>0</v>
      </c>
      <c r="BG132" s="120">
        <f t="shared" si="6"/>
        <v>0</v>
      </c>
      <c r="BH132" s="120">
        <f t="shared" si="7"/>
        <v>0</v>
      </c>
      <c r="BI132" s="120">
        <f t="shared" si="8"/>
        <v>0</v>
      </c>
      <c r="BJ132" s="15" t="s">
        <v>82</v>
      </c>
      <c r="BK132" s="120">
        <f t="shared" si="9"/>
        <v>0</v>
      </c>
      <c r="BL132" s="15" t="s">
        <v>149</v>
      </c>
      <c r="BM132" s="119" t="s">
        <v>301</v>
      </c>
    </row>
    <row r="133" spans="2:65" s="425" customFormat="1" ht="22.9" customHeight="1">
      <c r="B133" s="424"/>
      <c r="D133" s="426" t="s">
        <v>73</v>
      </c>
      <c r="E133" s="427" t="s">
        <v>302</v>
      </c>
      <c r="F133" s="427" t="s">
        <v>303</v>
      </c>
      <c r="I133" s="428"/>
      <c r="J133" s="429">
        <f>SUM(J134:J137)</f>
        <v>0</v>
      </c>
      <c r="L133" s="424"/>
      <c r="M133" s="430"/>
      <c r="P133" s="431">
        <f>SUM(P134:P137)</f>
        <v>495.69</v>
      </c>
      <c r="R133" s="431">
        <f>SUM(R134:R137)</f>
        <v>0</v>
      </c>
      <c r="T133" s="432">
        <f>SUM(T134:T137)</f>
        <v>0</v>
      </c>
      <c r="AR133" s="426" t="s">
        <v>82</v>
      </c>
      <c r="AT133" s="433" t="s">
        <v>73</v>
      </c>
      <c r="AU133" s="433" t="s">
        <v>82</v>
      </c>
      <c r="AY133" s="426" t="s">
        <v>142</v>
      </c>
      <c r="BK133" s="434">
        <f>SUM(BK134:BK137)</f>
        <v>0</v>
      </c>
    </row>
    <row r="134" spans="2:65" s="1" customFormat="1" ht="24.2" customHeight="1">
      <c r="B134" s="108"/>
      <c r="C134" s="109">
        <v>11</v>
      </c>
      <c r="D134" s="109" t="s">
        <v>145</v>
      </c>
      <c r="E134" s="110" t="s">
        <v>305</v>
      </c>
      <c r="F134" s="111" t="s">
        <v>306</v>
      </c>
      <c r="G134" s="112" t="s">
        <v>307</v>
      </c>
      <c r="H134" s="113">
        <v>186</v>
      </c>
      <c r="I134" s="437"/>
      <c r="J134" s="172">
        <f>ROUND(I134*H134,2)</f>
        <v>0</v>
      </c>
      <c r="K134" s="114"/>
      <c r="L134" s="27"/>
      <c r="M134" s="115" t="s">
        <v>1</v>
      </c>
      <c r="N134" s="116" t="s">
        <v>39</v>
      </c>
      <c r="O134" s="117">
        <v>2.42</v>
      </c>
      <c r="P134" s="117">
        <f>O134*H134</f>
        <v>450.12</v>
      </c>
      <c r="Q134" s="117">
        <v>0</v>
      </c>
      <c r="R134" s="117">
        <f>Q134*H134</f>
        <v>0</v>
      </c>
      <c r="S134" s="117">
        <v>0</v>
      </c>
      <c r="T134" s="118">
        <f>S134*H134</f>
        <v>0</v>
      </c>
      <c r="AR134" s="119" t="s">
        <v>149</v>
      </c>
      <c r="AT134" s="119" t="s">
        <v>145</v>
      </c>
      <c r="AU134" s="119" t="s">
        <v>84</v>
      </c>
      <c r="AY134" s="15" t="s">
        <v>142</v>
      </c>
      <c r="BE134" s="120">
        <f>IF(N134="základní",J134,0)</f>
        <v>0</v>
      </c>
      <c r="BF134" s="120">
        <f>IF(N134="snížená",J134,0)</f>
        <v>0</v>
      </c>
      <c r="BG134" s="120">
        <f>IF(N134="zákl. přenesená",J134,0)</f>
        <v>0</v>
      </c>
      <c r="BH134" s="120">
        <f>IF(N134="sníž. přenesená",J134,0)</f>
        <v>0</v>
      </c>
      <c r="BI134" s="120">
        <f>IF(N134="nulová",J134,0)</f>
        <v>0</v>
      </c>
      <c r="BJ134" s="15" t="s">
        <v>82</v>
      </c>
      <c r="BK134" s="120">
        <f>ROUND(I134*H134,2)</f>
        <v>0</v>
      </c>
      <c r="BL134" s="15" t="s">
        <v>149</v>
      </c>
      <c r="BM134" s="119" t="s">
        <v>308</v>
      </c>
    </row>
    <row r="135" spans="2:65" s="1" customFormat="1" ht="24.2" customHeight="1">
      <c r="B135" s="108"/>
      <c r="C135" s="109">
        <v>12</v>
      </c>
      <c r="D135" s="109" t="s">
        <v>145</v>
      </c>
      <c r="E135" s="110" t="s">
        <v>309</v>
      </c>
      <c r="F135" s="111" t="s">
        <v>310</v>
      </c>
      <c r="G135" s="112" t="s">
        <v>307</v>
      </c>
      <c r="H135" s="113">
        <v>186</v>
      </c>
      <c r="I135" s="437"/>
      <c r="J135" s="172">
        <f>ROUND(I135*H135,2)</f>
        <v>0</v>
      </c>
      <c r="K135" s="114"/>
      <c r="L135" s="27"/>
      <c r="M135" s="115" t="s">
        <v>1</v>
      </c>
      <c r="N135" s="116" t="s">
        <v>39</v>
      </c>
      <c r="O135" s="117">
        <v>0.125</v>
      </c>
      <c r="P135" s="117">
        <f>O135*H135</f>
        <v>23.25</v>
      </c>
      <c r="Q135" s="117">
        <v>0</v>
      </c>
      <c r="R135" s="117">
        <f>Q135*H135</f>
        <v>0</v>
      </c>
      <c r="S135" s="117">
        <v>0</v>
      </c>
      <c r="T135" s="118">
        <f>S135*H135</f>
        <v>0</v>
      </c>
      <c r="AR135" s="119" t="s">
        <v>149</v>
      </c>
      <c r="AT135" s="119" t="s">
        <v>145</v>
      </c>
      <c r="AU135" s="119" t="s">
        <v>84</v>
      </c>
      <c r="AY135" s="15" t="s">
        <v>142</v>
      </c>
      <c r="BE135" s="120">
        <f>IF(N135="základní",J135,0)</f>
        <v>0</v>
      </c>
      <c r="BF135" s="120">
        <f>IF(N135="snížená",J135,0)</f>
        <v>0</v>
      </c>
      <c r="BG135" s="120">
        <f>IF(N135="zákl. přenesená",J135,0)</f>
        <v>0</v>
      </c>
      <c r="BH135" s="120">
        <f>IF(N135="sníž. přenesená",J135,0)</f>
        <v>0</v>
      </c>
      <c r="BI135" s="120">
        <f>IF(N135="nulová",J135,0)</f>
        <v>0</v>
      </c>
      <c r="BJ135" s="15" t="s">
        <v>82</v>
      </c>
      <c r="BK135" s="120">
        <f>ROUND(I135*H135,2)</f>
        <v>0</v>
      </c>
      <c r="BL135" s="15" t="s">
        <v>149</v>
      </c>
      <c r="BM135" s="119" t="s">
        <v>311</v>
      </c>
    </row>
    <row r="136" spans="2:65" s="1" customFormat="1" ht="24.2" customHeight="1">
      <c r="B136" s="108"/>
      <c r="C136" s="109">
        <v>13</v>
      </c>
      <c r="D136" s="109" t="s">
        <v>145</v>
      </c>
      <c r="E136" s="110" t="s">
        <v>312</v>
      </c>
      <c r="F136" s="111" t="s">
        <v>313</v>
      </c>
      <c r="G136" s="112" t="s">
        <v>307</v>
      </c>
      <c r="H136" s="113">
        <f>+H135*20</f>
        <v>3720</v>
      </c>
      <c r="I136" s="437"/>
      <c r="J136" s="172">
        <f>ROUND(I136*H136,2)</f>
        <v>0</v>
      </c>
      <c r="K136" s="114"/>
      <c r="L136" s="27"/>
      <c r="M136" s="115" t="s">
        <v>1</v>
      </c>
      <c r="N136" s="116" t="s">
        <v>39</v>
      </c>
      <c r="O136" s="117">
        <v>6.0000000000000001E-3</v>
      </c>
      <c r="P136" s="117">
        <f>O136*H136</f>
        <v>22.32</v>
      </c>
      <c r="Q136" s="117">
        <v>0</v>
      </c>
      <c r="R136" s="117">
        <f>Q136*H136</f>
        <v>0</v>
      </c>
      <c r="S136" s="117">
        <v>0</v>
      </c>
      <c r="T136" s="118">
        <f>S136*H136</f>
        <v>0</v>
      </c>
      <c r="AR136" s="119" t="s">
        <v>149</v>
      </c>
      <c r="AT136" s="119" t="s">
        <v>145</v>
      </c>
      <c r="AU136" s="119" t="s">
        <v>84</v>
      </c>
      <c r="AY136" s="15" t="s">
        <v>142</v>
      </c>
      <c r="BE136" s="120">
        <f>IF(N136="základní",J136,0)</f>
        <v>0</v>
      </c>
      <c r="BF136" s="120">
        <f>IF(N136="snížená",J136,0)</f>
        <v>0</v>
      </c>
      <c r="BG136" s="120">
        <f>IF(N136="zákl. přenesená",J136,0)</f>
        <v>0</v>
      </c>
      <c r="BH136" s="120">
        <f>IF(N136="sníž. přenesená",J136,0)</f>
        <v>0</v>
      </c>
      <c r="BI136" s="120">
        <f>IF(N136="nulová",J136,0)</f>
        <v>0</v>
      </c>
      <c r="BJ136" s="15" t="s">
        <v>82</v>
      </c>
      <c r="BK136" s="120">
        <f>ROUND(I136*H136,2)</f>
        <v>0</v>
      </c>
      <c r="BL136" s="15" t="s">
        <v>149</v>
      </c>
      <c r="BM136" s="119" t="s">
        <v>314</v>
      </c>
    </row>
    <row r="137" spans="2:65" s="1" customFormat="1" ht="44.25" customHeight="1">
      <c r="B137" s="108"/>
      <c r="C137" s="109">
        <v>14</v>
      </c>
      <c r="D137" s="109" t="s">
        <v>145</v>
      </c>
      <c r="E137" s="110" t="s">
        <v>316</v>
      </c>
      <c r="F137" s="111" t="s">
        <v>317</v>
      </c>
      <c r="G137" s="112" t="s">
        <v>307</v>
      </c>
      <c r="H137" s="113">
        <v>186</v>
      </c>
      <c r="I137" s="437"/>
      <c r="J137" s="172">
        <f>ROUND(I137*H137,2)</f>
        <v>0</v>
      </c>
      <c r="K137" s="114"/>
      <c r="L137" s="27"/>
      <c r="M137" s="115" t="s">
        <v>1</v>
      </c>
      <c r="N137" s="116" t="s">
        <v>39</v>
      </c>
      <c r="O137" s="117">
        <v>0</v>
      </c>
      <c r="P137" s="117">
        <f>O137*H137</f>
        <v>0</v>
      </c>
      <c r="Q137" s="117">
        <v>0</v>
      </c>
      <c r="R137" s="117">
        <f>Q137*H137</f>
        <v>0</v>
      </c>
      <c r="S137" s="117">
        <v>0</v>
      </c>
      <c r="T137" s="118">
        <f>S137*H137</f>
        <v>0</v>
      </c>
      <c r="AR137" s="119" t="s">
        <v>149</v>
      </c>
      <c r="AT137" s="119" t="s">
        <v>145</v>
      </c>
      <c r="AU137" s="119" t="s">
        <v>84</v>
      </c>
      <c r="AY137" s="15" t="s">
        <v>142</v>
      </c>
      <c r="BE137" s="120">
        <f>IF(N137="základní",J137,0)</f>
        <v>0</v>
      </c>
      <c r="BF137" s="120">
        <f>IF(N137="snížená",J137,0)</f>
        <v>0</v>
      </c>
      <c r="BG137" s="120">
        <f>IF(N137="zákl. přenesená",J137,0)</f>
        <v>0</v>
      </c>
      <c r="BH137" s="120">
        <f>IF(N137="sníž. přenesená",J137,0)</f>
        <v>0</v>
      </c>
      <c r="BI137" s="120">
        <f>IF(N137="nulová",J137,0)</f>
        <v>0</v>
      </c>
      <c r="BJ137" s="15" t="s">
        <v>82</v>
      </c>
      <c r="BK137" s="120">
        <f>ROUND(I137*H137,2)</f>
        <v>0</v>
      </c>
      <c r="BL137" s="15" t="s">
        <v>149</v>
      </c>
      <c r="BM137" s="119" t="s">
        <v>318</v>
      </c>
    </row>
    <row r="138" spans="2:65" s="425" customFormat="1" ht="22.9" customHeight="1">
      <c r="B138" s="424"/>
      <c r="D138" s="426" t="s">
        <v>73</v>
      </c>
      <c r="E138" s="427">
        <v>767</v>
      </c>
      <c r="F138" s="427" t="s">
        <v>1922</v>
      </c>
      <c r="I138" s="428"/>
      <c r="J138" s="429">
        <f>SUM(J139:J141)</f>
        <v>0</v>
      </c>
      <c r="L138" s="424"/>
      <c r="M138" s="430"/>
      <c r="P138" s="431">
        <f>SUM(P141:P146)</f>
        <v>50.771305999999996</v>
      </c>
      <c r="R138" s="431">
        <f>SUM(R141:R146)</f>
        <v>13.891776</v>
      </c>
      <c r="T138" s="432">
        <f>SUM(T141:T146)</f>
        <v>0</v>
      </c>
      <c r="AR138" s="426" t="s">
        <v>84</v>
      </c>
      <c r="AT138" s="433" t="s">
        <v>73</v>
      </c>
      <c r="AU138" s="433" t="s">
        <v>82</v>
      </c>
      <c r="AY138" s="426" t="s">
        <v>142</v>
      </c>
      <c r="BK138" s="434">
        <f>SUM(BK141:BK146)</f>
        <v>0</v>
      </c>
    </row>
    <row r="139" spans="2:65" s="1" customFormat="1" ht="24.2" customHeight="1">
      <c r="B139" s="108"/>
      <c r="C139" s="416">
        <v>5</v>
      </c>
      <c r="D139" s="416" t="s">
        <v>145</v>
      </c>
      <c r="E139" s="417" t="s">
        <v>1850</v>
      </c>
      <c r="F139" s="418" t="s">
        <v>1852</v>
      </c>
      <c r="G139" s="419" t="s">
        <v>1136</v>
      </c>
      <c r="H139" s="113">
        <v>5000</v>
      </c>
      <c r="I139" s="437"/>
      <c r="J139" s="172">
        <f>ROUND(I139*H139,2)</f>
        <v>0</v>
      </c>
      <c r="K139" s="114"/>
      <c r="L139" s="27"/>
      <c r="M139" s="115" t="s">
        <v>1</v>
      </c>
      <c r="N139" s="116" t="s">
        <v>39</v>
      </c>
      <c r="O139" s="117">
        <v>3.7</v>
      </c>
      <c r="P139" s="117">
        <f>O139*H139</f>
        <v>18500</v>
      </c>
      <c r="Q139" s="117">
        <v>3.3E-3</v>
      </c>
      <c r="R139" s="117">
        <f>Q139*H139</f>
        <v>16.5</v>
      </c>
      <c r="S139" s="117">
        <v>0.11</v>
      </c>
      <c r="T139" s="118">
        <f>S139*H139</f>
        <v>550</v>
      </c>
      <c r="AR139" s="119" t="s">
        <v>149</v>
      </c>
      <c r="AT139" s="119" t="s">
        <v>145</v>
      </c>
      <c r="AU139" s="119" t="s">
        <v>84</v>
      </c>
      <c r="AY139" s="15" t="s">
        <v>142</v>
      </c>
      <c r="BE139" s="120">
        <f>IF(N139="základní",J139,0)</f>
        <v>0</v>
      </c>
      <c r="BF139" s="120">
        <f>IF(N139="snížená",J139,0)</f>
        <v>0</v>
      </c>
      <c r="BG139" s="120">
        <f>IF(N139="zákl. přenesená",J139,0)</f>
        <v>0</v>
      </c>
      <c r="BH139" s="120">
        <f>IF(N139="sníž. přenesená",J139,0)</f>
        <v>0</v>
      </c>
      <c r="BI139" s="120">
        <f>IF(N139="nulová",J139,0)</f>
        <v>0</v>
      </c>
      <c r="BJ139" s="15" t="s">
        <v>82</v>
      </c>
      <c r="BK139" s="120">
        <f>ROUND(I139*H139,2)</f>
        <v>0</v>
      </c>
      <c r="BL139" s="15" t="s">
        <v>149</v>
      </c>
      <c r="BM139" s="119" t="s">
        <v>537</v>
      </c>
    </row>
    <row r="140" spans="2:65" s="1" customFormat="1" ht="24.2" customHeight="1">
      <c r="B140" s="108"/>
      <c r="C140" s="416">
        <v>6</v>
      </c>
      <c r="D140" s="416" t="s">
        <v>145</v>
      </c>
      <c r="E140" s="417" t="s">
        <v>1851</v>
      </c>
      <c r="F140" s="418" t="s">
        <v>1853</v>
      </c>
      <c r="G140" s="419" t="s">
        <v>148</v>
      </c>
      <c r="H140" s="113">
        <v>145</v>
      </c>
      <c r="I140" s="437"/>
      <c r="J140" s="172">
        <f>ROUND(I140*H140,2)</f>
        <v>0</v>
      </c>
      <c r="K140" s="114"/>
      <c r="L140" s="27"/>
      <c r="M140" s="115" t="s">
        <v>1</v>
      </c>
      <c r="N140" s="116" t="s">
        <v>39</v>
      </c>
      <c r="O140" s="117">
        <v>3.7</v>
      </c>
      <c r="P140" s="117">
        <f>O140*H140</f>
        <v>536.5</v>
      </c>
      <c r="Q140" s="117">
        <v>3.3E-3</v>
      </c>
      <c r="R140" s="117">
        <f>Q140*H140</f>
        <v>0.47849999999999998</v>
      </c>
      <c r="S140" s="117">
        <v>0.11</v>
      </c>
      <c r="T140" s="118">
        <f>S140*H140</f>
        <v>15.95</v>
      </c>
      <c r="AR140" s="119" t="s">
        <v>149</v>
      </c>
      <c r="AT140" s="119" t="s">
        <v>145</v>
      </c>
      <c r="AU140" s="119" t="s">
        <v>84</v>
      </c>
      <c r="AY140" s="15" t="s">
        <v>142</v>
      </c>
      <c r="BE140" s="120">
        <f>IF(N140="základní",J140,0)</f>
        <v>0</v>
      </c>
      <c r="BF140" s="120">
        <f>IF(N140="snížená",J140,0)</f>
        <v>0</v>
      </c>
      <c r="BG140" s="120">
        <f>IF(N140="zákl. přenesená",J140,0)</f>
        <v>0</v>
      </c>
      <c r="BH140" s="120">
        <f>IF(N140="sníž. přenesená",J140,0)</f>
        <v>0</v>
      </c>
      <c r="BI140" s="120">
        <f>IF(N140="nulová",J140,0)</f>
        <v>0</v>
      </c>
      <c r="BJ140" s="15" t="s">
        <v>82</v>
      </c>
      <c r="BK140" s="120">
        <f>ROUND(I140*H140,2)</f>
        <v>0</v>
      </c>
      <c r="BL140" s="15" t="s">
        <v>149</v>
      </c>
      <c r="BM140" s="119" t="s">
        <v>537</v>
      </c>
    </row>
    <row r="141" spans="2:65" s="1" customFormat="1" ht="24.2" customHeight="1">
      <c r="B141" s="108"/>
      <c r="C141" s="109">
        <v>15</v>
      </c>
      <c r="D141" s="109"/>
      <c r="E141" s="417" t="s">
        <v>1923</v>
      </c>
      <c r="F141" s="418" t="s">
        <v>1924</v>
      </c>
      <c r="G141" s="419" t="s">
        <v>198</v>
      </c>
      <c r="H141" s="113">
        <v>1</v>
      </c>
      <c r="I141" s="437"/>
      <c r="J141" s="172">
        <f>ROUND(I141*H141,2)</f>
        <v>0</v>
      </c>
      <c r="K141" s="114"/>
      <c r="L141" s="27"/>
      <c r="M141" s="115" t="s">
        <v>1</v>
      </c>
      <c r="N141" s="116" t="s">
        <v>39</v>
      </c>
      <c r="O141" s="117">
        <v>0.155</v>
      </c>
      <c r="P141" s="117">
        <f>O141*H141</f>
        <v>0.155</v>
      </c>
      <c r="Q141" s="117">
        <v>4.8000000000000001E-2</v>
      </c>
      <c r="R141" s="117">
        <f>Q141*H141</f>
        <v>4.8000000000000001E-2</v>
      </c>
      <c r="S141" s="117">
        <v>0</v>
      </c>
      <c r="T141" s="118">
        <f>S141*H141</f>
        <v>0</v>
      </c>
      <c r="AR141" s="119" t="s">
        <v>230</v>
      </c>
      <c r="AT141" s="119" t="s">
        <v>145</v>
      </c>
      <c r="AU141" s="119" t="s">
        <v>84</v>
      </c>
      <c r="AY141" s="15" t="s">
        <v>142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15" t="s">
        <v>82</v>
      </c>
      <c r="BK141" s="120">
        <f>ROUND(I141*H141,2)</f>
        <v>0</v>
      </c>
      <c r="BL141" s="15" t="s">
        <v>230</v>
      </c>
      <c r="BM141" s="119" t="s">
        <v>415</v>
      </c>
    </row>
    <row r="142" spans="2:65" s="425" customFormat="1" ht="22.9" customHeight="1">
      <c r="B142" s="424"/>
      <c r="D142" s="426" t="s">
        <v>73</v>
      </c>
      <c r="E142" s="427" t="s">
        <v>405</v>
      </c>
      <c r="F142" s="427" t="s">
        <v>406</v>
      </c>
      <c r="I142" s="428"/>
      <c r="J142" s="429">
        <f>SUM(J143:J148)</f>
        <v>0</v>
      </c>
      <c r="L142" s="424"/>
      <c r="M142" s="430"/>
      <c r="P142" s="431">
        <f>SUM(P143:P148)</f>
        <v>28.264375999999999</v>
      </c>
      <c r="R142" s="431">
        <f>SUM(R143:R148)</f>
        <v>6.921888</v>
      </c>
      <c r="T142" s="432">
        <f>SUM(T143:T148)</f>
        <v>0</v>
      </c>
      <c r="AR142" s="426" t="s">
        <v>84</v>
      </c>
      <c r="AT142" s="433" t="s">
        <v>73</v>
      </c>
      <c r="AU142" s="433" t="s">
        <v>82</v>
      </c>
      <c r="AY142" s="426" t="s">
        <v>142</v>
      </c>
      <c r="BK142" s="434">
        <f>SUM(BK143:BK148)</f>
        <v>0</v>
      </c>
    </row>
    <row r="143" spans="2:65" s="1" customFormat="1" ht="24.2" customHeight="1">
      <c r="B143" s="108"/>
      <c r="C143" s="109">
        <v>15</v>
      </c>
      <c r="D143" s="109" t="s">
        <v>145</v>
      </c>
      <c r="E143" s="110" t="s">
        <v>413</v>
      </c>
      <c r="F143" s="111" t="s">
        <v>414</v>
      </c>
      <c r="G143" s="112" t="s">
        <v>148</v>
      </c>
      <c r="H143" s="113">
        <v>144.20599999999999</v>
      </c>
      <c r="I143" s="437"/>
      <c r="J143" s="172">
        <f>ROUND(I143*H143,2)</f>
        <v>0</v>
      </c>
      <c r="K143" s="114"/>
      <c r="L143" s="27"/>
      <c r="M143" s="115" t="s">
        <v>1</v>
      </c>
      <c r="N143" s="116" t="s">
        <v>39</v>
      </c>
      <c r="O143" s="117">
        <v>0.155</v>
      </c>
      <c r="P143" s="117">
        <f>O143*H143</f>
        <v>22.351929999999999</v>
      </c>
      <c r="Q143" s="117">
        <v>4.8000000000000001E-2</v>
      </c>
      <c r="R143" s="117">
        <f>Q143*H143</f>
        <v>6.921888</v>
      </c>
      <c r="S143" s="117">
        <v>0</v>
      </c>
      <c r="T143" s="118">
        <f>S143*H143</f>
        <v>0</v>
      </c>
      <c r="AR143" s="119" t="s">
        <v>230</v>
      </c>
      <c r="AT143" s="119" t="s">
        <v>145</v>
      </c>
      <c r="AU143" s="119" t="s">
        <v>84</v>
      </c>
      <c r="AY143" s="15" t="s">
        <v>142</v>
      </c>
      <c r="BE143" s="120">
        <f>IF(N143="základní",J143,0)</f>
        <v>0</v>
      </c>
      <c r="BF143" s="120">
        <f>IF(N143="snížená",J143,0)</f>
        <v>0</v>
      </c>
      <c r="BG143" s="120">
        <f>IF(N143="zákl. přenesená",J143,0)</f>
        <v>0</v>
      </c>
      <c r="BH143" s="120">
        <f>IF(N143="sníž. přenesená",J143,0)</f>
        <v>0</v>
      </c>
      <c r="BI143" s="120">
        <f>IF(N143="nulová",J143,0)</f>
        <v>0</v>
      </c>
      <c r="BJ143" s="15" t="s">
        <v>82</v>
      </c>
      <c r="BK143" s="120">
        <f>ROUND(I143*H143,2)</f>
        <v>0</v>
      </c>
      <c r="BL143" s="15" t="s">
        <v>230</v>
      </c>
      <c r="BM143" s="119" t="s">
        <v>415</v>
      </c>
    </row>
    <row r="144" spans="2:65" s="10" customFormat="1">
      <c r="B144" s="121"/>
      <c r="D144" s="122" t="s">
        <v>151</v>
      </c>
      <c r="E144" s="123" t="s">
        <v>1</v>
      </c>
      <c r="F144" s="124" t="s">
        <v>535</v>
      </c>
      <c r="H144" s="125">
        <v>28.3</v>
      </c>
      <c r="I144" s="173"/>
      <c r="J144" s="173"/>
      <c r="L144" s="121"/>
      <c r="M144" s="126"/>
      <c r="T144" s="127"/>
      <c r="AT144" s="123" t="s">
        <v>151</v>
      </c>
      <c r="AU144" s="123" t="s">
        <v>84</v>
      </c>
      <c r="AV144" s="10" t="s">
        <v>84</v>
      </c>
      <c r="AW144" s="10" t="s">
        <v>30</v>
      </c>
      <c r="AX144" s="10" t="s">
        <v>74</v>
      </c>
      <c r="AY144" s="123" t="s">
        <v>142</v>
      </c>
    </row>
    <row r="145" spans="2:65" s="10" customFormat="1">
      <c r="B145" s="121"/>
      <c r="D145" s="122" t="s">
        <v>151</v>
      </c>
      <c r="E145" s="123" t="s">
        <v>1</v>
      </c>
      <c r="F145" s="124" t="s">
        <v>536</v>
      </c>
      <c r="H145" s="125">
        <v>87.605999999999995</v>
      </c>
      <c r="I145" s="173"/>
      <c r="J145" s="173"/>
      <c r="L145" s="121"/>
      <c r="M145" s="126"/>
      <c r="T145" s="127"/>
      <c r="AT145" s="123" t="s">
        <v>151</v>
      </c>
      <c r="AU145" s="123" t="s">
        <v>84</v>
      </c>
      <c r="AV145" s="10" t="s">
        <v>84</v>
      </c>
      <c r="AW145" s="10" t="s">
        <v>30</v>
      </c>
      <c r="AX145" s="10" t="s">
        <v>74</v>
      </c>
      <c r="AY145" s="123" t="s">
        <v>142</v>
      </c>
    </row>
    <row r="146" spans="2:65" s="10" customFormat="1">
      <c r="B146" s="121"/>
      <c r="D146" s="122" t="s">
        <v>151</v>
      </c>
      <c r="E146" s="123" t="s">
        <v>1</v>
      </c>
      <c r="F146" s="124" t="s">
        <v>538</v>
      </c>
      <c r="H146" s="125">
        <v>28.3</v>
      </c>
      <c r="I146" s="173"/>
      <c r="J146" s="173"/>
      <c r="L146" s="121"/>
      <c r="M146" s="126"/>
      <c r="T146" s="127"/>
      <c r="AT146" s="123" t="s">
        <v>151</v>
      </c>
      <c r="AU146" s="123" t="s">
        <v>84</v>
      </c>
      <c r="AV146" s="10" t="s">
        <v>84</v>
      </c>
      <c r="AW146" s="10" t="s">
        <v>30</v>
      </c>
      <c r="AX146" s="10" t="s">
        <v>74</v>
      </c>
      <c r="AY146" s="123" t="s">
        <v>142</v>
      </c>
    </row>
    <row r="147" spans="2:65" s="11" customFormat="1">
      <c r="B147" s="128"/>
      <c r="D147" s="122" t="s">
        <v>151</v>
      </c>
      <c r="E147" s="129" t="s">
        <v>1</v>
      </c>
      <c r="F147" s="130" t="s">
        <v>157</v>
      </c>
      <c r="H147" s="131">
        <v>144.20599999999999</v>
      </c>
      <c r="I147" s="174"/>
      <c r="J147" s="174"/>
      <c r="L147" s="128"/>
      <c r="M147" s="132"/>
      <c r="T147" s="133"/>
      <c r="AT147" s="129" t="s">
        <v>151</v>
      </c>
      <c r="AU147" s="129" t="s">
        <v>84</v>
      </c>
      <c r="AV147" s="11" t="s">
        <v>149</v>
      </c>
      <c r="AW147" s="11" t="s">
        <v>30</v>
      </c>
      <c r="AX147" s="11" t="s">
        <v>82</v>
      </c>
      <c r="AY147" s="129" t="s">
        <v>142</v>
      </c>
    </row>
    <row r="148" spans="2:65" s="1" customFormat="1" ht="24.2" customHeight="1">
      <c r="B148" s="108"/>
      <c r="C148" s="109">
        <v>16</v>
      </c>
      <c r="D148" s="109" t="s">
        <v>145</v>
      </c>
      <c r="E148" s="110" t="s">
        <v>422</v>
      </c>
      <c r="F148" s="111" t="s">
        <v>423</v>
      </c>
      <c r="G148" s="112" t="s">
        <v>148</v>
      </c>
      <c r="H148" s="113">
        <v>144.20599999999999</v>
      </c>
      <c r="I148" s="437"/>
      <c r="J148" s="172">
        <f>ROUND(I148*H148,2)</f>
        <v>0</v>
      </c>
      <c r="K148" s="114"/>
      <c r="L148" s="27"/>
      <c r="M148" s="151" t="s">
        <v>1</v>
      </c>
      <c r="N148" s="152" t="s">
        <v>39</v>
      </c>
      <c r="O148" s="153">
        <v>4.1000000000000002E-2</v>
      </c>
      <c r="P148" s="153">
        <f>O148*H148</f>
        <v>5.9124460000000001</v>
      </c>
      <c r="Q148" s="153">
        <v>0</v>
      </c>
      <c r="R148" s="153">
        <f>Q148*H148</f>
        <v>0</v>
      </c>
      <c r="S148" s="153">
        <v>0</v>
      </c>
      <c r="T148" s="154">
        <f>S148*H148</f>
        <v>0</v>
      </c>
      <c r="AR148" s="119" t="s">
        <v>230</v>
      </c>
      <c r="AT148" s="119" t="s">
        <v>145</v>
      </c>
      <c r="AU148" s="119" t="s">
        <v>84</v>
      </c>
      <c r="AY148" s="15" t="s">
        <v>142</v>
      </c>
      <c r="BE148" s="120">
        <f>IF(N148="základní",J148,0)</f>
        <v>0</v>
      </c>
      <c r="BF148" s="120">
        <f>IF(N148="snížená",J148,0)</f>
        <v>0</v>
      </c>
      <c r="BG148" s="120">
        <f>IF(N148="zákl. přenesená",J148,0)</f>
        <v>0</v>
      </c>
      <c r="BH148" s="120">
        <f>IF(N148="sníž. přenesená",J148,0)</f>
        <v>0</v>
      </c>
      <c r="BI148" s="120">
        <f>IF(N148="nulová",J148,0)</f>
        <v>0</v>
      </c>
      <c r="BJ148" s="15" t="s">
        <v>82</v>
      </c>
      <c r="BK148" s="120">
        <f>ROUND(I148*H148,2)</f>
        <v>0</v>
      </c>
      <c r="BL148" s="15" t="s">
        <v>230</v>
      </c>
      <c r="BM148" s="119" t="s">
        <v>424</v>
      </c>
    </row>
    <row r="149" spans="2:65" s="1" customFormat="1" ht="6.95" customHeight="1">
      <c r="B149" s="39"/>
      <c r="C149" s="40"/>
      <c r="D149" s="40"/>
      <c r="E149" s="40"/>
      <c r="F149" s="40"/>
      <c r="G149" s="40"/>
      <c r="H149" s="40"/>
      <c r="I149" s="177"/>
      <c r="J149" s="177"/>
      <c r="K149" s="40"/>
      <c r="L149" s="27"/>
    </row>
  </sheetData>
  <autoFilter ref="C119:K148" xr:uid="{00000000-0009-0000-0000-000003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2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41"/>
  <sheetViews>
    <sheetView showGridLines="0" topLeftCell="A216" workbookViewId="0">
      <selection activeCell="I125" sqref="I125:I23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2.6640625" customWidth="1"/>
    <col min="7" max="7" width="7.5" customWidth="1"/>
    <col min="8" max="8" width="14" customWidth="1"/>
    <col min="9" max="9" width="15.83203125" customWidth="1"/>
    <col min="10" max="10" width="29.5" customWidth="1"/>
    <col min="11" max="11" width="1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49" t="s">
        <v>5</v>
      </c>
      <c r="M2" s="650"/>
      <c r="N2" s="650"/>
      <c r="O2" s="650"/>
      <c r="P2" s="650"/>
      <c r="Q2" s="650"/>
      <c r="R2" s="650"/>
      <c r="S2" s="650"/>
      <c r="T2" s="650"/>
      <c r="U2" s="650"/>
      <c r="V2" s="650"/>
      <c r="AT2" s="15" t="s">
        <v>93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16.5" customHeight="1">
      <c r="B9" s="27"/>
      <c r="E9" s="677" t="s">
        <v>539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61" t="str">
        <f>'Rekapitulace stavby'!E14</f>
        <v xml:space="preserve"> </v>
      </c>
      <c r="F18" s="661"/>
      <c r="G18" s="661"/>
      <c r="H18" s="66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63" t="s">
        <v>1</v>
      </c>
      <c r="F27" s="663"/>
      <c r="G27" s="663"/>
      <c r="H27" s="663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ROUND((SUM(BF123:BF240)),  2)</f>
        <v>0</v>
      </c>
      <c r="I34" s="86">
        <v>0.12</v>
      </c>
      <c r="J34" s="167">
        <f>ROUND(((SUM(BF123:BF240))*I34),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ROUND((SUM(BG123:BG240)),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ROUND((SUM(BH123:BH240)),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ROUND((SUM(BI123:BI240)),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J41" s="178"/>
      <c r="L41" s="18"/>
    </row>
    <row r="42" spans="2:12" ht="14.45" customHeight="1">
      <c r="B42" s="18"/>
      <c r="J42" s="17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16.5" customHeight="1">
      <c r="B87" s="27"/>
      <c r="E87" s="677" t="str">
        <f>E9</f>
        <v xml:space="preserve">04 - SO.04 Nový monoblok 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SUM(J97:J103)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540</v>
      </c>
      <c r="E97" s="99"/>
      <c r="F97" s="99"/>
      <c r="G97" s="99"/>
      <c r="H97" s="99"/>
      <c r="I97" s="99"/>
      <c r="J97" s="170">
        <f>J124</f>
        <v>0</v>
      </c>
      <c r="L97" s="97"/>
    </row>
    <row r="98" spans="2:12" s="8" customFormat="1" ht="19.899999999999999" customHeight="1">
      <c r="B98" s="97"/>
      <c r="D98" s="98" t="s">
        <v>541</v>
      </c>
      <c r="E98" s="99"/>
      <c r="F98" s="99"/>
      <c r="G98" s="99"/>
      <c r="H98" s="99"/>
      <c r="I98" s="99"/>
      <c r="J98" s="170">
        <f>J157</f>
        <v>0</v>
      </c>
      <c r="L98" s="97"/>
    </row>
    <row r="99" spans="2:12" s="8" customFormat="1" ht="19.899999999999999" customHeight="1">
      <c r="B99" s="97"/>
      <c r="D99" s="98" t="s">
        <v>446</v>
      </c>
      <c r="E99" s="99"/>
      <c r="F99" s="99"/>
      <c r="G99" s="99"/>
      <c r="H99" s="99"/>
      <c r="I99" s="99"/>
      <c r="J99" s="170">
        <f>J170</f>
        <v>0</v>
      </c>
      <c r="L99" s="97"/>
    </row>
    <row r="100" spans="2:12" s="8" customFormat="1" ht="19.899999999999999" customHeight="1">
      <c r="B100" s="97"/>
      <c r="D100" s="98" t="s">
        <v>118</v>
      </c>
      <c r="E100" s="99"/>
      <c r="F100" s="99"/>
      <c r="G100" s="99"/>
      <c r="H100" s="99"/>
      <c r="I100" s="99"/>
      <c r="J100" s="170">
        <f>J208</f>
        <v>0</v>
      </c>
      <c r="L100" s="97"/>
    </row>
    <row r="101" spans="2:12" s="8" customFormat="1" ht="19.899999999999999" customHeight="1">
      <c r="B101" s="97"/>
      <c r="D101" s="98" t="s">
        <v>120</v>
      </c>
      <c r="E101" s="99"/>
      <c r="F101" s="99"/>
      <c r="G101" s="99"/>
      <c r="H101" s="99"/>
      <c r="I101" s="99"/>
      <c r="J101" s="170">
        <f>J224</f>
        <v>0</v>
      </c>
      <c r="L101" s="97"/>
    </row>
    <row r="102" spans="2:12" s="8" customFormat="1" ht="19.899999999999999" customHeight="1">
      <c r="B102" s="97"/>
      <c r="D102" s="98" t="s">
        <v>542</v>
      </c>
      <c r="E102" s="99"/>
      <c r="F102" s="99"/>
      <c r="G102" s="99"/>
      <c r="H102" s="99"/>
      <c r="I102" s="99"/>
      <c r="J102" s="170">
        <f>J226</f>
        <v>0</v>
      </c>
      <c r="L102" s="97"/>
    </row>
    <row r="103" spans="2:12" s="8" customFormat="1" ht="19.899999999999999" customHeight="1">
      <c r="B103" s="97"/>
      <c r="D103" s="98" t="s">
        <v>127</v>
      </c>
      <c r="E103" s="99"/>
      <c r="F103" s="99"/>
      <c r="G103" s="99"/>
      <c r="H103" s="99"/>
      <c r="I103" s="99"/>
      <c r="J103" s="170">
        <f>J232</f>
        <v>0</v>
      </c>
      <c r="L103" s="97"/>
    </row>
    <row r="104" spans="2:12" s="1" customFormat="1" ht="21.75" customHeight="1">
      <c r="B104" s="27"/>
      <c r="J104" s="165"/>
      <c r="L104" s="27"/>
    </row>
    <row r="105" spans="2:12" s="1" customFormat="1" ht="6.95" customHeight="1">
      <c r="B105" s="39"/>
      <c r="C105" s="40"/>
      <c r="D105" s="40"/>
      <c r="E105" s="40"/>
      <c r="F105" s="40"/>
      <c r="G105" s="40"/>
      <c r="H105" s="40"/>
      <c r="I105" s="40"/>
      <c r="J105" s="177"/>
      <c r="K105" s="40"/>
      <c r="L105" s="27"/>
    </row>
    <row r="109" spans="2:12" s="1" customFormat="1" ht="6.95" customHeight="1"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27"/>
    </row>
    <row r="110" spans="2:12" s="1" customFormat="1" ht="24.95" customHeight="1">
      <c r="B110" s="27"/>
      <c r="C110" s="19" t="s">
        <v>129</v>
      </c>
      <c r="L110" s="27"/>
    </row>
    <row r="111" spans="2:12" s="1" customFormat="1" ht="6.95" customHeight="1">
      <c r="B111" s="27"/>
      <c r="L111" s="27"/>
    </row>
    <row r="112" spans="2:12" s="1" customFormat="1" ht="12" customHeight="1">
      <c r="B112" s="27"/>
      <c r="C112" s="24" t="s">
        <v>14</v>
      </c>
      <c r="L112" s="27"/>
    </row>
    <row r="113" spans="2:65" s="1" customFormat="1" ht="16.5" customHeight="1">
      <c r="B113" s="27"/>
      <c r="E113" s="688" t="str">
        <f>E7</f>
        <v>ČOV Předboj - navýšení kapacity</v>
      </c>
      <c r="F113" s="689"/>
      <c r="G113" s="689"/>
      <c r="H113" s="689"/>
      <c r="L113" s="27"/>
    </row>
    <row r="114" spans="2:65" s="1" customFormat="1" ht="12" customHeight="1">
      <c r="B114" s="27"/>
      <c r="C114" s="24" t="s">
        <v>110</v>
      </c>
      <c r="L114" s="27"/>
    </row>
    <row r="115" spans="2:65" s="1" customFormat="1" ht="16.5" customHeight="1">
      <c r="B115" s="27"/>
      <c r="E115" s="677" t="str">
        <f>E9</f>
        <v xml:space="preserve">04 - SO.04 Nový monoblok </v>
      </c>
      <c r="F115" s="687"/>
      <c r="G115" s="687"/>
      <c r="H115" s="687"/>
      <c r="L115" s="27"/>
    </row>
    <row r="116" spans="2:65" s="1" customFormat="1" ht="6.95" customHeight="1">
      <c r="B116" s="27"/>
      <c r="L116" s="27"/>
    </row>
    <row r="117" spans="2:65" s="1" customFormat="1" ht="12" customHeight="1">
      <c r="B117" s="27"/>
      <c r="C117" s="24" t="s">
        <v>18</v>
      </c>
      <c r="F117" s="22" t="str">
        <f>F12</f>
        <v>Předboj</v>
      </c>
      <c r="I117" s="24" t="s">
        <v>20</v>
      </c>
      <c r="J117" s="47" t="str">
        <f>IF(J12="","",J12)</f>
        <v>9. 5. 2025</v>
      </c>
      <c r="L117" s="27"/>
    </row>
    <row r="118" spans="2:65" s="1" customFormat="1" ht="6.95" customHeight="1">
      <c r="B118" s="27"/>
      <c r="L118" s="27"/>
    </row>
    <row r="119" spans="2:65" s="1" customFormat="1" ht="25.7" customHeight="1">
      <c r="B119" s="27"/>
      <c r="C119" s="24" t="s">
        <v>22</v>
      </c>
      <c r="F119" s="22" t="str">
        <f>E15</f>
        <v>Obec Předboj</v>
      </c>
      <c r="I119" s="24" t="s">
        <v>28</v>
      </c>
      <c r="J119" s="25" t="str">
        <f>E21</f>
        <v>PIK inženýrská a projektová kancelář</v>
      </c>
      <c r="L119" s="27"/>
    </row>
    <row r="120" spans="2:65" s="1" customFormat="1" ht="15.2" customHeight="1">
      <c r="B120" s="27"/>
      <c r="C120" s="24" t="s">
        <v>26</v>
      </c>
      <c r="F120" s="22" t="str">
        <f>IF(E18="","",E18)</f>
        <v xml:space="preserve"> </v>
      </c>
      <c r="I120" s="24" t="s">
        <v>31</v>
      </c>
      <c r="J120" s="25" t="str">
        <f>E24</f>
        <v>ACRONE s.r.o.</v>
      </c>
      <c r="L120" s="27"/>
    </row>
    <row r="121" spans="2:65" s="1" customFormat="1" ht="10.35" customHeight="1">
      <c r="B121" s="27"/>
      <c r="L121" s="27"/>
    </row>
    <row r="122" spans="2:65" s="9" customFormat="1" ht="29.25" customHeight="1">
      <c r="B122" s="100"/>
      <c r="C122" s="101" t="s">
        <v>130</v>
      </c>
      <c r="D122" s="102" t="s">
        <v>59</v>
      </c>
      <c r="E122" s="102" t="s">
        <v>55</v>
      </c>
      <c r="F122" s="102" t="s">
        <v>56</v>
      </c>
      <c r="G122" s="102" t="s">
        <v>131</v>
      </c>
      <c r="H122" s="102" t="s">
        <v>132</v>
      </c>
      <c r="I122" s="102" t="s">
        <v>133</v>
      </c>
      <c r="J122" s="103" t="s">
        <v>114</v>
      </c>
      <c r="K122" s="104" t="s">
        <v>134</v>
      </c>
      <c r="L122" s="100"/>
      <c r="M122" s="54" t="s">
        <v>1</v>
      </c>
      <c r="N122" s="55" t="s">
        <v>38</v>
      </c>
      <c r="O122" s="55" t="s">
        <v>135</v>
      </c>
      <c r="P122" s="55" t="s">
        <v>136</v>
      </c>
      <c r="Q122" s="55" t="s">
        <v>137</v>
      </c>
      <c r="R122" s="55" t="s">
        <v>138</v>
      </c>
      <c r="S122" s="55" t="s">
        <v>139</v>
      </c>
      <c r="T122" s="56" t="s">
        <v>140</v>
      </c>
    </row>
    <row r="123" spans="2:65" s="1" customFormat="1" ht="22.9" customHeight="1">
      <c r="B123" s="27"/>
      <c r="C123" s="59" t="s">
        <v>141</v>
      </c>
      <c r="I123" s="165"/>
      <c r="J123" s="171">
        <f>SUM(J124:J240)/2</f>
        <v>0</v>
      </c>
      <c r="L123" s="27"/>
      <c r="M123" s="57"/>
      <c r="N123" s="48"/>
      <c r="O123" s="48"/>
      <c r="P123" s="105" t="e">
        <f>#REF!+#REF!</f>
        <v>#REF!</v>
      </c>
      <c r="Q123" s="48"/>
      <c r="R123" s="105" t="e">
        <f>#REF!+#REF!</f>
        <v>#REF!</v>
      </c>
      <c r="S123" s="48"/>
      <c r="T123" s="106" t="e">
        <f>#REF!+#REF!</f>
        <v>#REF!</v>
      </c>
      <c r="AT123" s="15" t="s">
        <v>73</v>
      </c>
      <c r="AU123" s="15" t="s">
        <v>116</v>
      </c>
      <c r="BK123" s="107" t="e">
        <f>#REF!+#REF!</f>
        <v>#REF!</v>
      </c>
    </row>
    <row r="124" spans="2:65" s="425" customFormat="1" ht="22.9" customHeight="1">
      <c r="B124" s="424"/>
      <c r="D124" s="426" t="s">
        <v>73</v>
      </c>
      <c r="E124" s="427" t="s">
        <v>82</v>
      </c>
      <c r="F124" s="427" t="s">
        <v>543</v>
      </c>
      <c r="I124" s="428"/>
      <c r="J124" s="429">
        <f>SUM(J125:J156)</f>
        <v>0</v>
      </c>
      <c r="L124" s="424"/>
      <c r="M124" s="430"/>
      <c r="P124" s="431">
        <f>SUM(P125:P156)</f>
        <v>872.42240979999997</v>
      </c>
      <c r="R124" s="431">
        <f>SUM(R125:R156)</f>
        <v>0.36309999999999998</v>
      </c>
      <c r="T124" s="432">
        <f>SUM(T125:T156)</f>
        <v>0</v>
      </c>
      <c r="AR124" s="426" t="s">
        <v>82</v>
      </c>
      <c r="AT124" s="433" t="s">
        <v>73</v>
      </c>
      <c r="AU124" s="433" t="s">
        <v>82</v>
      </c>
      <c r="AY124" s="426" t="s">
        <v>142</v>
      </c>
      <c r="BK124" s="434">
        <f>SUM(BK125:BK156)</f>
        <v>0</v>
      </c>
    </row>
    <row r="125" spans="2:65" s="1" customFormat="1" ht="16.5" customHeight="1">
      <c r="B125" s="108"/>
      <c r="C125" s="109" t="s">
        <v>82</v>
      </c>
      <c r="D125" s="109" t="s">
        <v>145</v>
      </c>
      <c r="E125" s="110" t="s">
        <v>544</v>
      </c>
      <c r="F125" s="111" t="s">
        <v>545</v>
      </c>
      <c r="G125" s="112" t="s">
        <v>160</v>
      </c>
      <c r="H125" s="113">
        <v>50</v>
      </c>
      <c r="I125" s="437"/>
      <c r="J125" s="172">
        <f>ROUND(I125*H125,2)</f>
        <v>0</v>
      </c>
      <c r="K125" s="114"/>
      <c r="L125" s="27"/>
      <c r="M125" s="115" t="s">
        <v>1</v>
      </c>
      <c r="N125" s="116" t="s">
        <v>39</v>
      </c>
      <c r="O125" s="117">
        <v>0.30299999999999999</v>
      </c>
      <c r="P125" s="117">
        <f>O125*H125</f>
        <v>15.15</v>
      </c>
      <c r="Q125" s="117">
        <v>7.1900000000000002E-3</v>
      </c>
      <c r="R125" s="117">
        <f>Q125*H125</f>
        <v>0.35949999999999999</v>
      </c>
      <c r="S125" s="117">
        <v>0</v>
      </c>
      <c r="T125" s="118">
        <f>S125*H125</f>
        <v>0</v>
      </c>
      <c r="AR125" s="119" t="s">
        <v>149</v>
      </c>
      <c r="AT125" s="119" t="s">
        <v>145</v>
      </c>
      <c r="AU125" s="119" t="s">
        <v>84</v>
      </c>
      <c r="AY125" s="15" t="s">
        <v>142</v>
      </c>
      <c r="BE125" s="120">
        <f>IF(N125="základní",J125,0)</f>
        <v>0</v>
      </c>
      <c r="BF125" s="120">
        <f>IF(N125="snížená",J125,0)</f>
        <v>0</v>
      </c>
      <c r="BG125" s="120">
        <f>IF(N125="zákl. přenesená",J125,0)</f>
        <v>0</v>
      </c>
      <c r="BH125" s="120">
        <f>IF(N125="sníž. přenesená",J125,0)</f>
        <v>0</v>
      </c>
      <c r="BI125" s="120">
        <f>IF(N125="nulová",J125,0)</f>
        <v>0</v>
      </c>
      <c r="BJ125" s="15" t="s">
        <v>82</v>
      </c>
      <c r="BK125" s="120">
        <f>ROUND(I125*H125,2)</f>
        <v>0</v>
      </c>
      <c r="BL125" s="15" t="s">
        <v>149</v>
      </c>
      <c r="BM125" s="119" t="s">
        <v>546</v>
      </c>
    </row>
    <row r="126" spans="2:65" s="1" customFormat="1" ht="24.2" customHeight="1">
      <c r="B126" s="108"/>
      <c r="C126" s="109" t="s">
        <v>84</v>
      </c>
      <c r="D126" s="109" t="s">
        <v>145</v>
      </c>
      <c r="E126" s="110" t="s">
        <v>547</v>
      </c>
      <c r="F126" s="111" t="s">
        <v>1866</v>
      </c>
      <c r="G126" s="112" t="s">
        <v>1867</v>
      </c>
      <c r="H126" s="113">
        <f>30*4</f>
        <v>120</v>
      </c>
      <c r="I126" s="437"/>
      <c r="J126" s="172">
        <f>ROUND(I126*H126,2)</f>
        <v>0</v>
      </c>
      <c r="K126" s="114"/>
      <c r="L126" s="27"/>
      <c r="M126" s="115" t="s">
        <v>1</v>
      </c>
      <c r="N126" s="116" t="s">
        <v>39</v>
      </c>
      <c r="O126" s="117">
        <v>0.184</v>
      </c>
      <c r="P126" s="117">
        <f>O126*H126</f>
        <v>22.08</v>
      </c>
      <c r="Q126" s="117">
        <v>3.0000000000000001E-5</v>
      </c>
      <c r="R126" s="117">
        <f>Q126*H126</f>
        <v>3.5999999999999999E-3</v>
      </c>
      <c r="S126" s="117">
        <v>0</v>
      </c>
      <c r="T126" s="118">
        <f>S126*H126</f>
        <v>0</v>
      </c>
      <c r="AR126" s="119" t="s">
        <v>149</v>
      </c>
      <c r="AT126" s="119" t="s">
        <v>145</v>
      </c>
      <c r="AU126" s="119" t="s">
        <v>84</v>
      </c>
      <c r="AY126" s="15" t="s">
        <v>142</v>
      </c>
      <c r="BE126" s="120">
        <f>IF(N126="základní",J126,0)</f>
        <v>0</v>
      </c>
      <c r="BF126" s="120">
        <f>IF(N126="snížená",J126,0)</f>
        <v>0</v>
      </c>
      <c r="BG126" s="120">
        <f>IF(N126="zákl. přenesená",J126,0)</f>
        <v>0</v>
      </c>
      <c r="BH126" s="120">
        <f>IF(N126="sníž. přenesená",J126,0)</f>
        <v>0</v>
      </c>
      <c r="BI126" s="120">
        <f>IF(N126="nulová",J126,0)</f>
        <v>0</v>
      </c>
      <c r="BJ126" s="15" t="s">
        <v>82</v>
      </c>
      <c r="BK126" s="120">
        <f>ROUND(I126*H126,2)</f>
        <v>0</v>
      </c>
      <c r="BL126" s="15" t="s">
        <v>149</v>
      </c>
      <c r="BM126" s="119" t="s">
        <v>549</v>
      </c>
    </row>
    <row r="127" spans="2:65" s="1" customFormat="1" ht="33" customHeight="1">
      <c r="B127" s="108"/>
      <c r="C127" s="109" t="s">
        <v>163</v>
      </c>
      <c r="D127" s="109" t="s">
        <v>145</v>
      </c>
      <c r="E127" s="110" t="s">
        <v>550</v>
      </c>
      <c r="F127" s="111" t="s">
        <v>551</v>
      </c>
      <c r="G127" s="112" t="s">
        <v>238</v>
      </c>
      <c r="H127" s="113">
        <v>471.27499999999998</v>
      </c>
      <c r="I127" s="437"/>
      <c r="J127" s="172">
        <f>ROUND(I127*H127,2)</f>
        <v>0</v>
      </c>
      <c r="K127" s="114"/>
      <c r="L127" s="27"/>
      <c r="M127" s="115" t="s">
        <v>1</v>
      </c>
      <c r="N127" s="116" t="s">
        <v>39</v>
      </c>
      <c r="O127" s="117">
        <v>0.29699999999999999</v>
      </c>
      <c r="P127" s="117">
        <f>O127*H127</f>
        <v>139.96867499999999</v>
      </c>
      <c r="Q127" s="117">
        <v>0</v>
      </c>
      <c r="R127" s="117">
        <f>Q127*H127</f>
        <v>0</v>
      </c>
      <c r="S127" s="117">
        <v>0</v>
      </c>
      <c r="T127" s="118">
        <f>S127*H127</f>
        <v>0</v>
      </c>
      <c r="AR127" s="119" t="s">
        <v>149</v>
      </c>
      <c r="AT127" s="119" t="s">
        <v>145</v>
      </c>
      <c r="AU127" s="119" t="s">
        <v>84</v>
      </c>
      <c r="AY127" s="15" t="s">
        <v>142</v>
      </c>
      <c r="BE127" s="120">
        <f>IF(N127="základní",J127,0)</f>
        <v>0</v>
      </c>
      <c r="BF127" s="120">
        <f>IF(N127="snížená",J127,0)</f>
        <v>0</v>
      </c>
      <c r="BG127" s="120">
        <f>IF(N127="zákl. přenesená",J127,0)</f>
        <v>0</v>
      </c>
      <c r="BH127" s="120">
        <f>IF(N127="sníž. přenesená",J127,0)</f>
        <v>0</v>
      </c>
      <c r="BI127" s="120">
        <f>IF(N127="nulová",J127,0)</f>
        <v>0</v>
      </c>
      <c r="BJ127" s="15" t="s">
        <v>82</v>
      </c>
      <c r="BK127" s="120">
        <f>ROUND(I127*H127,2)</f>
        <v>0</v>
      </c>
      <c r="BL127" s="15" t="s">
        <v>149</v>
      </c>
      <c r="BM127" s="119" t="s">
        <v>552</v>
      </c>
    </row>
    <row r="128" spans="2:65" s="12" customFormat="1">
      <c r="B128" s="134"/>
      <c r="D128" s="122" t="s">
        <v>151</v>
      </c>
      <c r="E128" s="135" t="s">
        <v>1</v>
      </c>
      <c r="F128" s="136" t="s">
        <v>553</v>
      </c>
      <c r="H128" s="135" t="s">
        <v>1</v>
      </c>
      <c r="I128" s="175"/>
      <c r="J128" s="175"/>
      <c r="L128" s="134"/>
      <c r="M128" s="137"/>
      <c r="T128" s="138"/>
      <c r="AT128" s="135" t="s">
        <v>151</v>
      </c>
      <c r="AU128" s="135" t="s">
        <v>84</v>
      </c>
      <c r="AV128" s="12" t="s">
        <v>82</v>
      </c>
      <c r="AW128" s="12" t="s">
        <v>30</v>
      </c>
      <c r="AX128" s="12" t="s">
        <v>74</v>
      </c>
      <c r="AY128" s="135" t="s">
        <v>142</v>
      </c>
    </row>
    <row r="129" spans="2:65" s="10" customFormat="1">
      <c r="B129" s="121"/>
      <c r="D129" s="122" t="s">
        <v>151</v>
      </c>
      <c r="E129" s="123" t="s">
        <v>1</v>
      </c>
      <c r="F129" s="124" t="s">
        <v>554</v>
      </c>
      <c r="H129" s="125">
        <v>330.48</v>
      </c>
      <c r="I129" s="173"/>
      <c r="J129" s="173"/>
      <c r="L129" s="121"/>
      <c r="M129" s="126"/>
      <c r="T129" s="127"/>
      <c r="AT129" s="123" t="s">
        <v>151</v>
      </c>
      <c r="AU129" s="123" t="s">
        <v>84</v>
      </c>
      <c r="AV129" s="10" t="s">
        <v>84</v>
      </c>
      <c r="AW129" s="10" t="s">
        <v>30</v>
      </c>
      <c r="AX129" s="10" t="s">
        <v>74</v>
      </c>
      <c r="AY129" s="123" t="s">
        <v>142</v>
      </c>
    </row>
    <row r="130" spans="2:65" s="10" customFormat="1">
      <c r="B130" s="121"/>
      <c r="D130" s="122" t="s">
        <v>151</v>
      </c>
      <c r="E130" s="123" t="s">
        <v>1</v>
      </c>
      <c r="F130" s="124" t="s">
        <v>555</v>
      </c>
      <c r="H130" s="125">
        <v>352.24</v>
      </c>
      <c r="I130" s="173"/>
      <c r="J130" s="173"/>
      <c r="L130" s="121"/>
      <c r="M130" s="126"/>
      <c r="T130" s="127"/>
      <c r="AT130" s="123" t="s">
        <v>151</v>
      </c>
      <c r="AU130" s="123" t="s">
        <v>84</v>
      </c>
      <c r="AV130" s="10" t="s">
        <v>84</v>
      </c>
      <c r="AW130" s="10" t="s">
        <v>30</v>
      </c>
      <c r="AX130" s="10" t="s">
        <v>74</v>
      </c>
      <c r="AY130" s="123" t="s">
        <v>142</v>
      </c>
    </row>
    <row r="131" spans="2:65" s="10" customFormat="1">
      <c r="B131" s="121"/>
      <c r="D131" s="122" t="s">
        <v>151</v>
      </c>
      <c r="E131" s="123" t="s">
        <v>1</v>
      </c>
      <c r="F131" s="124" t="s">
        <v>556</v>
      </c>
      <c r="H131" s="125">
        <v>75.48</v>
      </c>
      <c r="I131" s="173"/>
      <c r="J131" s="173"/>
      <c r="L131" s="121"/>
      <c r="M131" s="126"/>
      <c r="T131" s="127"/>
      <c r="AT131" s="123" t="s">
        <v>151</v>
      </c>
      <c r="AU131" s="123" t="s">
        <v>84</v>
      </c>
      <c r="AV131" s="10" t="s">
        <v>84</v>
      </c>
      <c r="AW131" s="10" t="s">
        <v>30</v>
      </c>
      <c r="AX131" s="10" t="s">
        <v>74</v>
      </c>
      <c r="AY131" s="123" t="s">
        <v>142</v>
      </c>
    </row>
    <row r="132" spans="2:65" s="10" customFormat="1">
      <c r="B132" s="121"/>
      <c r="D132" s="122" t="s">
        <v>151</v>
      </c>
      <c r="E132" s="123" t="s">
        <v>1</v>
      </c>
      <c r="F132" s="124" t="s">
        <v>557</v>
      </c>
      <c r="H132" s="125">
        <v>45.9</v>
      </c>
      <c r="I132" s="173"/>
      <c r="J132" s="173"/>
      <c r="L132" s="121"/>
      <c r="M132" s="126"/>
      <c r="T132" s="127"/>
      <c r="AT132" s="123" t="s">
        <v>151</v>
      </c>
      <c r="AU132" s="123" t="s">
        <v>84</v>
      </c>
      <c r="AV132" s="10" t="s">
        <v>84</v>
      </c>
      <c r="AW132" s="10" t="s">
        <v>30</v>
      </c>
      <c r="AX132" s="10" t="s">
        <v>74</v>
      </c>
      <c r="AY132" s="123" t="s">
        <v>142</v>
      </c>
    </row>
    <row r="133" spans="2:65" s="10" customFormat="1">
      <c r="B133" s="121"/>
      <c r="D133" s="122" t="s">
        <v>151</v>
      </c>
      <c r="E133" s="123" t="s">
        <v>1</v>
      </c>
      <c r="F133" s="124" t="s">
        <v>558</v>
      </c>
      <c r="H133" s="125">
        <v>77.7</v>
      </c>
      <c r="I133" s="173"/>
      <c r="J133" s="173"/>
      <c r="L133" s="121"/>
      <c r="M133" s="126"/>
      <c r="T133" s="127"/>
      <c r="AT133" s="123" t="s">
        <v>151</v>
      </c>
      <c r="AU133" s="123" t="s">
        <v>84</v>
      </c>
      <c r="AV133" s="10" t="s">
        <v>84</v>
      </c>
      <c r="AW133" s="10" t="s">
        <v>30</v>
      </c>
      <c r="AX133" s="10" t="s">
        <v>74</v>
      </c>
      <c r="AY133" s="123" t="s">
        <v>142</v>
      </c>
    </row>
    <row r="134" spans="2:65" s="10" customFormat="1">
      <c r="B134" s="121"/>
      <c r="D134" s="122" t="s">
        <v>151</v>
      </c>
      <c r="E134" s="123" t="s">
        <v>1</v>
      </c>
      <c r="F134" s="124" t="s">
        <v>559</v>
      </c>
      <c r="H134" s="125">
        <v>60.75</v>
      </c>
      <c r="I134" s="173"/>
      <c r="J134" s="173"/>
      <c r="L134" s="121"/>
      <c r="M134" s="126"/>
      <c r="T134" s="127"/>
      <c r="AT134" s="123" t="s">
        <v>151</v>
      </c>
      <c r="AU134" s="123" t="s">
        <v>84</v>
      </c>
      <c r="AV134" s="10" t="s">
        <v>84</v>
      </c>
      <c r="AW134" s="10" t="s">
        <v>30</v>
      </c>
      <c r="AX134" s="10" t="s">
        <v>74</v>
      </c>
      <c r="AY134" s="123" t="s">
        <v>142</v>
      </c>
    </row>
    <row r="135" spans="2:65" s="11" customFormat="1">
      <c r="B135" s="128"/>
      <c r="D135" s="122" t="s">
        <v>151</v>
      </c>
      <c r="E135" s="129" t="s">
        <v>1</v>
      </c>
      <c r="F135" s="130" t="s">
        <v>157</v>
      </c>
      <c r="H135" s="131">
        <v>942.55000000000007</v>
      </c>
      <c r="I135" s="174"/>
      <c r="J135" s="174"/>
      <c r="L135" s="128"/>
      <c r="M135" s="132"/>
      <c r="T135" s="133"/>
      <c r="AT135" s="129" t="s">
        <v>151</v>
      </c>
      <c r="AU135" s="129" t="s">
        <v>84</v>
      </c>
      <c r="AV135" s="11" t="s">
        <v>149</v>
      </c>
      <c r="AW135" s="11" t="s">
        <v>30</v>
      </c>
      <c r="AX135" s="11" t="s">
        <v>74</v>
      </c>
      <c r="AY135" s="129" t="s">
        <v>142</v>
      </c>
    </row>
    <row r="136" spans="2:65" s="10" customFormat="1">
      <c r="B136" s="121"/>
      <c r="D136" s="122" t="s">
        <v>151</v>
      </c>
      <c r="E136" s="123" t="s">
        <v>1</v>
      </c>
      <c r="F136" s="124" t="s">
        <v>560</v>
      </c>
      <c r="H136" s="125">
        <v>471.27499999999998</v>
      </c>
      <c r="I136" s="173"/>
      <c r="J136" s="173"/>
      <c r="L136" s="121"/>
      <c r="M136" s="126"/>
      <c r="T136" s="127"/>
      <c r="AT136" s="123" t="s">
        <v>151</v>
      </c>
      <c r="AU136" s="123" t="s">
        <v>84</v>
      </c>
      <c r="AV136" s="10" t="s">
        <v>84</v>
      </c>
      <c r="AW136" s="10" t="s">
        <v>30</v>
      </c>
      <c r="AX136" s="10" t="s">
        <v>82</v>
      </c>
      <c r="AY136" s="123" t="s">
        <v>142</v>
      </c>
    </row>
    <row r="137" spans="2:65" s="1" customFormat="1" ht="33" customHeight="1">
      <c r="B137" s="108"/>
      <c r="C137" s="109" t="s">
        <v>149</v>
      </c>
      <c r="D137" s="109" t="s">
        <v>145</v>
      </c>
      <c r="E137" s="110" t="s">
        <v>561</v>
      </c>
      <c r="F137" s="111" t="s">
        <v>562</v>
      </c>
      <c r="G137" s="112" t="s">
        <v>238</v>
      </c>
      <c r="H137" s="113">
        <v>377.02</v>
      </c>
      <c r="I137" s="437"/>
      <c r="J137" s="172">
        <f>ROUND(I137*H137,2)</f>
        <v>0</v>
      </c>
      <c r="K137" s="114"/>
      <c r="L137" s="27"/>
      <c r="M137" s="115" t="s">
        <v>1</v>
      </c>
      <c r="N137" s="116" t="s">
        <v>39</v>
      </c>
      <c r="O137" s="117">
        <v>0.42299999999999999</v>
      </c>
      <c r="P137" s="117">
        <f>O137*H137</f>
        <v>159.47945999999999</v>
      </c>
      <c r="Q137" s="117">
        <v>0</v>
      </c>
      <c r="R137" s="117">
        <f>Q137*H137</f>
        <v>0</v>
      </c>
      <c r="S137" s="117">
        <v>0</v>
      </c>
      <c r="T137" s="118">
        <f>S137*H137</f>
        <v>0</v>
      </c>
      <c r="AR137" s="119" t="s">
        <v>149</v>
      </c>
      <c r="AT137" s="119" t="s">
        <v>145</v>
      </c>
      <c r="AU137" s="119" t="s">
        <v>84</v>
      </c>
      <c r="AY137" s="15" t="s">
        <v>142</v>
      </c>
      <c r="BE137" s="120">
        <f>IF(N137="základní",J137,0)</f>
        <v>0</v>
      </c>
      <c r="BF137" s="120">
        <f>IF(N137="snížená",J137,0)</f>
        <v>0</v>
      </c>
      <c r="BG137" s="120">
        <f>IF(N137="zákl. přenesená",J137,0)</f>
        <v>0</v>
      </c>
      <c r="BH137" s="120">
        <f>IF(N137="sníž. přenesená",J137,0)</f>
        <v>0</v>
      </c>
      <c r="BI137" s="120">
        <f>IF(N137="nulová",J137,0)</f>
        <v>0</v>
      </c>
      <c r="BJ137" s="15" t="s">
        <v>82</v>
      </c>
      <c r="BK137" s="120">
        <f>ROUND(I137*H137,2)</f>
        <v>0</v>
      </c>
      <c r="BL137" s="15" t="s">
        <v>149</v>
      </c>
      <c r="BM137" s="119" t="s">
        <v>563</v>
      </c>
    </row>
    <row r="138" spans="2:65" s="10" customFormat="1">
      <c r="B138" s="121"/>
      <c r="D138" s="122" t="s">
        <v>151</v>
      </c>
      <c r="E138" s="123" t="s">
        <v>1</v>
      </c>
      <c r="F138" s="124" t="s">
        <v>564</v>
      </c>
      <c r="H138" s="125">
        <v>377.02</v>
      </c>
      <c r="I138" s="173"/>
      <c r="J138" s="173"/>
      <c r="L138" s="121"/>
      <c r="M138" s="126"/>
      <c r="T138" s="127"/>
      <c r="AT138" s="123" t="s">
        <v>151</v>
      </c>
      <c r="AU138" s="123" t="s">
        <v>84</v>
      </c>
      <c r="AV138" s="10" t="s">
        <v>84</v>
      </c>
      <c r="AW138" s="10" t="s">
        <v>30</v>
      </c>
      <c r="AX138" s="10" t="s">
        <v>82</v>
      </c>
      <c r="AY138" s="123" t="s">
        <v>142</v>
      </c>
    </row>
    <row r="139" spans="2:65" s="1" customFormat="1" ht="33" customHeight="1">
      <c r="B139" s="108"/>
      <c r="C139" s="109" t="s">
        <v>170</v>
      </c>
      <c r="D139" s="109" t="s">
        <v>145</v>
      </c>
      <c r="E139" s="110" t="s">
        <v>565</v>
      </c>
      <c r="F139" s="111" t="s">
        <v>566</v>
      </c>
      <c r="G139" s="112" t="s">
        <v>238</v>
      </c>
      <c r="H139" s="113">
        <v>94.254999999999995</v>
      </c>
      <c r="I139" s="437"/>
      <c r="J139" s="172">
        <f>ROUND(I139*H139,2)</f>
        <v>0</v>
      </c>
      <c r="K139" s="114"/>
      <c r="L139" s="27"/>
      <c r="M139" s="115" t="s">
        <v>1</v>
      </c>
      <c r="N139" s="116" t="s">
        <v>39</v>
      </c>
      <c r="O139" s="117">
        <v>0.96</v>
      </c>
      <c r="P139" s="117">
        <f>O139*H139</f>
        <v>90.484799999999993</v>
      </c>
      <c r="Q139" s="117">
        <v>0</v>
      </c>
      <c r="R139" s="117">
        <f>Q139*H139</f>
        <v>0</v>
      </c>
      <c r="S139" s="117">
        <v>0</v>
      </c>
      <c r="T139" s="118">
        <f>S139*H139</f>
        <v>0</v>
      </c>
      <c r="AR139" s="119" t="s">
        <v>149</v>
      </c>
      <c r="AT139" s="119" t="s">
        <v>145</v>
      </c>
      <c r="AU139" s="119" t="s">
        <v>84</v>
      </c>
      <c r="AY139" s="15" t="s">
        <v>142</v>
      </c>
      <c r="BE139" s="120">
        <f>IF(N139="základní",J139,0)</f>
        <v>0</v>
      </c>
      <c r="BF139" s="120">
        <f>IF(N139="snížená",J139,0)</f>
        <v>0</v>
      </c>
      <c r="BG139" s="120">
        <f>IF(N139="zákl. přenesená",J139,0)</f>
        <v>0</v>
      </c>
      <c r="BH139" s="120">
        <f>IF(N139="sníž. přenesená",J139,0)</f>
        <v>0</v>
      </c>
      <c r="BI139" s="120">
        <f>IF(N139="nulová",J139,0)</f>
        <v>0</v>
      </c>
      <c r="BJ139" s="15" t="s">
        <v>82</v>
      </c>
      <c r="BK139" s="120">
        <f>ROUND(I139*H139,2)</f>
        <v>0</v>
      </c>
      <c r="BL139" s="15" t="s">
        <v>149</v>
      </c>
      <c r="BM139" s="119" t="s">
        <v>567</v>
      </c>
    </row>
    <row r="140" spans="2:65" s="10" customFormat="1">
      <c r="B140" s="121"/>
      <c r="D140" s="122" t="s">
        <v>151</v>
      </c>
      <c r="E140" s="123" t="s">
        <v>1</v>
      </c>
      <c r="F140" s="124" t="s">
        <v>568</v>
      </c>
      <c r="H140" s="125">
        <v>94.254999999999995</v>
      </c>
      <c r="I140" s="173"/>
      <c r="J140" s="173"/>
      <c r="L140" s="121"/>
      <c r="M140" s="126"/>
      <c r="T140" s="127"/>
      <c r="AT140" s="123" t="s">
        <v>151</v>
      </c>
      <c r="AU140" s="123" t="s">
        <v>84</v>
      </c>
      <c r="AV140" s="10" t="s">
        <v>84</v>
      </c>
      <c r="AW140" s="10" t="s">
        <v>30</v>
      </c>
      <c r="AX140" s="10" t="s">
        <v>82</v>
      </c>
      <c r="AY140" s="123" t="s">
        <v>142</v>
      </c>
    </row>
    <row r="141" spans="2:65" s="1" customFormat="1" ht="24.2" customHeight="1">
      <c r="B141" s="108"/>
      <c r="C141" s="109" t="s">
        <v>143</v>
      </c>
      <c r="D141" s="109" t="s">
        <v>145</v>
      </c>
      <c r="E141" s="110" t="s">
        <v>569</v>
      </c>
      <c r="F141" s="111" t="s">
        <v>1868</v>
      </c>
      <c r="G141" s="112" t="s">
        <v>238</v>
      </c>
      <c r="H141" s="113">
        <f>+H142</f>
        <v>1040.172</v>
      </c>
      <c r="I141" s="437"/>
      <c r="J141" s="172">
        <f>ROUND(I141*H141,2)</f>
        <v>0</v>
      </c>
      <c r="K141" s="114"/>
      <c r="L141" s="27"/>
      <c r="M141" s="115" t="s">
        <v>1</v>
      </c>
      <c r="N141" s="116" t="s">
        <v>39</v>
      </c>
      <c r="O141" s="117">
        <v>4.5999999999999999E-2</v>
      </c>
      <c r="P141" s="117">
        <f>O141*H141</f>
        <v>47.847912000000001</v>
      </c>
      <c r="Q141" s="117">
        <v>0</v>
      </c>
      <c r="R141" s="117">
        <f>Q141*H141</f>
        <v>0</v>
      </c>
      <c r="S141" s="117">
        <v>0</v>
      </c>
      <c r="T141" s="118">
        <f>S141*H141</f>
        <v>0</v>
      </c>
      <c r="AR141" s="119" t="s">
        <v>149</v>
      </c>
      <c r="AT141" s="119" t="s">
        <v>145</v>
      </c>
      <c r="AU141" s="119" t="s">
        <v>84</v>
      </c>
      <c r="AY141" s="15" t="s">
        <v>142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15" t="s">
        <v>82</v>
      </c>
      <c r="BK141" s="120">
        <f>ROUND(I141*H141,2)</f>
        <v>0</v>
      </c>
      <c r="BL141" s="15" t="s">
        <v>149</v>
      </c>
      <c r="BM141" s="119" t="s">
        <v>570</v>
      </c>
    </row>
    <row r="142" spans="2:65" s="10" customFormat="1">
      <c r="B142" s="121"/>
      <c r="D142" s="122" t="s">
        <v>151</v>
      </c>
      <c r="E142" s="123" t="s">
        <v>1</v>
      </c>
      <c r="F142" s="124" t="s">
        <v>1873</v>
      </c>
      <c r="H142" s="125">
        <f>520.086*2</f>
        <v>1040.172</v>
      </c>
      <c r="I142" s="173"/>
      <c r="J142" s="173"/>
      <c r="L142" s="121"/>
      <c r="M142" s="126"/>
      <c r="T142" s="127"/>
      <c r="AT142" s="123" t="s">
        <v>151</v>
      </c>
      <c r="AU142" s="123" t="s">
        <v>84</v>
      </c>
      <c r="AV142" s="10" t="s">
        <v>84</v>
      </c>
      <c r="AW142" s="10" t="s">
        <v>30</v>
      </c>
      <c r="AX142" s="10" t="s">
        <v>74</v>
      </c>
      <c r="AY142" s="123" t="s">
        <v>142</v>
      </c>
    </row>
    <row r="143" spans="2:65" s="1" customFormat="1" ht="21.75" customHeight="1">
      <c r="B143" s="108"/>
      <c r="C143" s="109" t="s">
        <v>177</v>
      </c>
      <c r="D143" s="109" t="s">
        <v>145</v>
      </c>
      <c r="E143" s="110" t="s">
        <v>572</v>
      </c>
      <c r="F143" s="111" t="s">
        <v>573</v>
      </c>
      <c r="G143" s="112" t="s">
        <v>238</v>
      </c>
      <c r="H143" s="113">
        <v>1462.636</v>
      </c>
      <c r="I143" s="437"/>
      <c r="J143" s="172">
        <f>ROUND(I143*H143,2)</f>
        <v>0</v>
      </c>
      <c r="K143" s="114"/>
      <c r="L143" s="27"/>
      <c r="M143" s="115" t="s">
        <v>1</v>
      </c>
      <c r="N143" s="116" t="s">
        <v>39</v>
      </c>
      <c r="O143" s="117">
        <v>0.14199999999999999</v>
      </c>
      <c r="P143" s="117">
        <f>O143*H143</f>
        <v>207.69431199999997</v>
      </c>
      <c r="Q143" s="117">
        <v>0</v>
      </c>
      <c r="R143" s="117">
        <f>Q143*H143</f>
        <v>0</v>
      </c>
      <c r="S143" s="117">
        <v>0</v>
      </c>
      <c r="T143" s="118">
        <f>S143*H143</f>
        <v>0</v>
      </c>
      <c r="AR143" s="119" t="s">
        <v>149</v>
      </c>
      <c r="AT143" s="119" t="s">
        <v>145</v>
      </c>
      <c r="AU143" s="119" t="s">
        <v>84</v>
      </c>
      <c r="AY143" s="15" t="s">
        <v>142</v>
      </c>
      <c r="BE143" s="120">
        <f>IF(N143="základní",J143,0)</f>
        <v>0</v>
      </c>
      <c r="BF143" s="120">
        <f>IF(N143="snížená",J143,0)</f>
        <v>0</v>
      </c>
      <c r="BG143" s="120">
        <f>IF(N143="zákl. přenesená",J143,0)</f>
        <v>0</v>
      </c>
      <c r="BH143" s="120">
        <f>IF(N143="sníž. přenesená",J143,0)</f>
        <v>0</v>
      </c>
      <c r="BI143" s="120">
        <f>IF(N143="nulová",J143,0)</f>
        <v>0</v>
      </c>
      <c r="BJ143" s="15" t="s">
        <v>82</v>
      </c>
      <c r="BK143" s="120">
        <f>ROUND(I143*H143,2)</f>
        <v>0</v>
      </c>
      <c r="BL143" s="15" t="s">
        <v>149</v>
      </c>
      <c r="BM143" s="119" t="s">
        <v>574</v>
      </c>
    </row>
    <row r="144" spans="2:65" s="10" customFormat="1">
      <c r="B144" s="121"/>
      <c r="D144" s="122" t="s">
        <v>151</v>
      </c>
      <c r="E144" s="123" t="s">
        <v>1</v>
      </c>
      <c r="F144" s="124" t="s">
        <v>1876</v>
      </c>
      <c r="H144" s="125">
        <v>942.55</v>
      </c>
      <c r="I144" s="173"/>
      <c r="J144" s="173"/>
      <c r="L144" s="121"/>
      <c r="M144" s="126"/>
      <c r="T144" s="127"/>
      <c r="AT144" s="123" t="s">
        <v>151</v>
      </c>
      <c r="AU144" s="123" t="s">
        <v>84</v>
      </c>
      <c r="AV144" s="10" t="s">
        <v>84</v>
      </c>
      <c r="AW144" s="10" t="s">
        <v>30</v>
      </c>
      <c r="AX144" s="10" t="s">
        <v>82</v>
      </c>
      <c r="AY144" s="123" t="s">
        <v>142</v>
      </c>
    </row>
    <row r="145" spans="2:65" s="10" customFormat="1">
      <c r="B145" s="121"/>
      <c r="D145" s="122" t="s">
        <v>151</v>
      </c>
      <c r="E145" s="123" t="s">
        <v>1</v>
      </c>
      <c r="F145" s="124" t="s">
        <v>1877</v>
      </c>
      <c r="H145" s="125">
        <v>520.08600000000001</v>
      </c>
      <c r="I145" s="173"/>
      <c r="J145" s="173"/>
      <c r="L145" s="121"/>
      <c r="M145" s="126"/>
      <c r="T145" s="127"/>
      <c r="AT145" s="123" t="s">
        <v>151</v>
      </c>
      <c r="AU145" s="123" t="s">
        <v>84</v>
      </c>
      <c r="AV145" s="10" t="s">
        <v>84</v>
      </c>
      <c r="AW145" s="10" t="s">
        <v>30</v>
      </c>
      <c r="AX145" s="10" t="s">
        <v>82</v>
      </c>
      <c r="AY145" s="123" t="s">
        <v>142</v>
      </c>
    </row>
    <row r="146" spans="2:65" s="11" customFormat="1">
      <c r="B146" s="128"/>
      <c r="D146" s="122" t="s">
        <v>151</v>
      </c>
      <c r="E146" s="129" t="s">
        <v>1</v>
      </c>
      <c r="F146" s="130" t="s">
        <v>157</v>
      </c>
      <c r="H146" s="131">
        <f>SUM(H144:H145)</f>
        <v>1462.636</v>
      </c>
      <c r="I146" s="174"/>
      <c r="J146" s="174"/>
      <c r="L146" s="128"/>
      <c r="M146" s="132"/>
      <c r="T146" s="133"/>
      <c r="AT146" s="129" t="s">
        <v>151</v>
      </c>
      <c r="AU146" s="129" t="s">
        <v>84</v>
      </c>
      <c r="AV146" s="11" t="s">
        <v>149</v>
      </c>
      <c r="AW146" s="11" t="s">
        <v>30</v>
      </c>
      <c r="AX146" s="11" t="s">
        <v>82</v>
      </c>
      <c r="AY146" s="129" t="s">
        <v>142</v>
      </c>
    </row>
    <row r="147" spans="2:65" s="1" customFormat="1" ht="16.5" customHeight="1">
      <c r="B147" s="108"/>
      <c r="C147" s="109" t="s">
        <v>182</v>
      </c>
      <c r="D147" s="109" t="s">
        <v>145</v>
      </c>
      <c r="E147" s="110" t="s">
        <v>575</v>
      </c>
      <c r="F147" s="111" t="s">
        <v>576</v>
      </c>
      <c r="G147" s="112" t="s">
        <v>238</v>
      </c>
      <c r="H147" s="113">
        <v>942.55</v>
      </c>
      <c r="I147" s="437"/>
      <c r="J147" s="172">
        <f>ROUND(I147*H147,2)</f>
        <v>0</v>
      </c>
      <c r="K147" s="114"/>
      <c r="L147" s="27"/>
      <c r="M147" s="115" t="s">
        <v>1</v>
      </c>
      <c r="N147" s="116" t="s">
        <v>39</v>
      </c>
      <c r="O147" s="117">
        <v>8.9999999999999993E-3</v>
      </c>
      <c r="P147" s="117">
        <f>O147*H147</f>
        <v>8.4829499999999989</v>
      </c>
      <c r="Q147" s="117">
        <v>0</v>
      </c>
      <c r="R147" s="117">
        <f>Q147*H147</f>
        <v>0</v>
      </c>
      <c r="S147" s="117">
        <v>0</v>
      </c>
      <c r="T147" s="118">
        <f>S147*H147</f>
        <v>0</v>
      </c>
      <c r="AR147" s="119" t="s">
        <v>149</v>
      </c>
      <c r="AT147" s="119" t="s">
        <v>145</v>
      </c>
      <c r="AU147" s="119" t="s">
        <v>84</v>
      </c>
      <c r="AY147" s="15" t="s">
        <v>142</v>
      </c>
      <c r="BE147" s="120">
        <f>IF(N147="základní",J147,0)</f>
        <v>0</v>
      </c>
      <c r="BF147" s="120">
        <f>IF(N147="snížená",J147,0)</f>
        <v>0</v>
      </c>
      <c r="BG147" s="120">
        <f>IF(N147="zákl. přenesená",J147,0)</f>
        <v>0</v>
      </c>
      <c r="BH147" s="120">
        <f>IF(N147="sníž. přenesená",J147,0)</f>
        <v>0</v>
      </c>
      <c r="BI147" s="120">
        <f>IF(N147="nulová",J147,0)</f>
        <v>0</v>
      </c>
      <c r="BJ147" s="15" t="s">
        <v>82</v>
      </c>
      <c r="BK147" s="120">
        <f>ROUND(I147*H147,2)</f>
        <v>0</v>
      </c>
      <c r="BL147" s="15" t="s">
        <v>149</v>
      </c>
      <c r="BM147" s="119" t="s">
        <v>577</v>
      </c>
    </row>
    <row r="148" spans="2:65" s="10" customFormat="1">
      <c r="B148" s="121"/>
      <c r="D148" s="122" t="s">
        <v>151</v>
      </c>
      <c r="E148" s="123" t="s">
        <v>1</v>
      </c>
      <c r="F148" s="124" t="s">
        <v>571</v>
      </c>
      <c r="H148" s="125">
        <v>942.55</v>
      </c>
      <c r="I148" s="173"/>
      <c r="J148" s="173"/>
      <c r="L148" s="121"/>
      <c r="M148" s="126"/>
      <c r="T148" s="127"/>
      <c r="AT148" s="123" t="s">
        <v>151</v>
      </c>
      <c r="AU148" s="123" t="s">
        <v>84</v>
      </c>
      <c r="AV148" s="10" t="s">
        <v>84</v>
      </c>
      <c r="AW148" s="10" t="s">
        <v>30</v>
      </c>
      <c r="AX148" s="10" t="s">
        <v>82</v>
      </c>
      <c r="AY148" s="123" t="s">
        <v>142</v>
      </c>
    </row>
    <row r="149" spans="2:65" s="1" customFormat="1" ht="16.5" customHeight="1">
      <c r="B149" s="108"/>
      <c r="C149" s="109">
        <v>9</v>
      </c>
      <c r="D149" s="109" t="s">
        <v>145</v>
      </c>
      <c r="E149" s="421" t="s">
        <v>1869</v>
      </c>
      <c r="F149" s="111" t="s">
        <v>1870</v>
      </c>
      <c r="G149" s="111" t="s">
        <v>238</v>
      </c>
      <c r="H149" s="113">
        <f>+H150</f>
        <v>422.46399999999994</v>
      </c>
      <c r="I149" s="437"/>
      <c r="J149" s="172">
        <f t="shared" ref="J149:J151" si="0">ROUND(I149*H149,2)</f>
        <v>0</v>
      </c>
      <c r="K149" s="114"/>
      <c r="L149" s="27"/>
      <c r="M149" s="115" t="s">
        <v>1</v>
      </c>
      <c r="N149" s="116" t="s">
        <v>39</v>
      </c>
      <c r="O149" s="117">
        <v>8.9999999999999993E-3</v>
      </c>
      <c r="P149" s="117">
        <f t="shared" ref="P149:P151" si="1">O149*H149</f>
        <v>3.8021759999999993</v>
      </c>
      <c r="Q149" s="117">
        <v>0</v>
      </c>
      <c r="R149" s="117">
        <f t="shared" ref="R149:R151" si="2">Q149*H149</f>
        <v>0</v>
      </c>
      <c r="S149" s="117">
        <v>0</v>
      </c>
      <c r="T149" s="118">
        <f t="shared" ref="T149:T151" si="3">S149*H149</f>
        <v>0</v>
      </c>
      <c r="AR149" s="119" t="s">
        <v>149</v>
      </c>
      <c r="AT149" s="119" t="s">
        <v>145</v>
      </c>
      <c r="AU149" s="119" t="s">
        <v>84</v>
      </c>
      <c r="AY149" s="15" t="s">
        <v>142</v>
      </c>
      <c r="BE149" s="120">
        <f t="shared" ref="BE149:BE151" si="4">IF(N149="základní",J149,0)</f>
        <v>0</v>
      </c>
      <c r="BF149" s="120">
        <f t="shared" ref="BF149:BF151" si="5">IF(N149="snížená",J149,0)</f>
        <v>0</v>
      </c>
      <c r="BG149" s="120">
        <f t="shared" ref="BG149:BG151" si="6">IF(N149="zákl. přenesená",J149,0)</f>
        <v>0</v>
      </c>
      <c r="BH149" s="120">
        <f t="shared" ref="BH149:BH151" si="7">IF(N149="sníž. přenesená",J149,0)</f>
        <v>0</v>
      </c>
      <c r="BI149" s="120">
        <f t="shared" ref="BI149:BI151" si="8">IF(N149="nulová",J149,0)</f>
        <v>0</v>
      </c>
      <c r="BJ149" s="15" t="s">
        <v>82</v>
      </c>
      <c r="BK149" s="120">
        <f t="shared" ref="BK149:BK151" si="9">ROUND(I149*H149,2)</f>
        <v>0</v>
      </c>
      <c r="BL149" s="15" t="s">
        <v>149</v>
      </c>
      <c r="BM149" s="119" t="s">
        <v>577</v>
      </c>
    </row>
    <row r="150" spans="2:65" s="10" customFormat="1">
      <c r="B150" s="121"/>
      <c r="D150" s="122"/>
      <c r="E150" s="123"/>
      <c r="F150" s="124" t="s">
        <v>1874</v>
      </c>
      <c r="H150" s="125">
        <f>942.55-520.086</f>
        <v>422.46399999999994</v>
      </c>
      <c r="I150" s="441"/>
      <c r="J150" s="173"/>
      <c r="L150" s="121"/>
      <c r="M150" s="126"/>
      <c r="T150" s="127"/>
      <c r="AT150" s="123"/>
      <c r="AU150" s="123"/>
      <c r="AY150" s="123"/>
    </row>
    <row r="151" spans="2:65" s="1" customFormat="1" ht="16.5" customHeight="1">
      <c r="B151" s="108"/>
      <c r="C151" s="109">
        <v>10</v>
      </c>
      <c r="D151" s="109" t="s">
        <v>145</v>
      </c>
      <c r="E151" s="110" t="s">
        <v>1871</v>
      </c>
      <c r="F151" s="111" t="s">
        <v>1872</v>
      </c>
      <c r="G151" s="112" t="s">
        <v>307</v>
      </c>
      <c r="H151" s="113">
        <f>+H152</f>
        <v>760.43520000000001</v>
      </c>
      <c r="I151" s="437"/>
      <c r="J151" s="172">
        <f t="shared" si="0"/>
        <v>0</v>
      </c>
      <c r="K151" s="114"/>
      <c r="L151" s="27"/>
      <c r="M151" s="115" t="s">
        <v>1</v>
      </c>
      <c r="N151" s="116" t="s">
        <v>39</v>
      </c>
      <c r="O151" s="117">
        <v>8.9999999999999993E-3</v>
      </c>
      <c r="P151" s="117">
        <f t="shared" si="1"/>
        <v>6.8439167999999997</v>
      </c>
      <c r="Q151" s="117">
        <v>0</v>
      </c>
      <c r="R151" s="117">
        <f t="shared" si="2"/>
        <v>0</v>
      </c>
      <c r="S151" s="117">
        <v>0</v>
      </c>
      <c r="T151" s="118">
        <f t="shared" si="3"/>
        <v>0</v>
      </c>
      <c r="AR151" s="119" t="s">
        <v>149</v>
      </c>
      <c r="AT151" s="119" t="s">
        <v>145</v>
      </c>
      <c r="AU151" s="119" t="s">
        <v>84</v>
      </c>
      <c r="AY151" s="15" t="s">
        <v>142</v>
      </c>
      <c r="BE151" s="120">
        <f t="shared" si="4"/>
        <v>0</v>
      </c>
      <c r="BF151" s="120">
        <f t="shared" si="5"/>
        <v>0</v>
      </c>
      <c r="BG151" s="120">
        <f t="shared" si="6"/>
        <v>0</v>
      </c>
      <c r="BH151" s="120">
        <f t="shared" si="7"/>
        <v>0</v>
      </c>
      <c r="BI151" s="120">
        <f t="shared" si="8"/>
        <v>0</v>
      </c>
      <c r="BJ151" s="15" t="s">
        <v>82</v>
      </c>
      <c r="BK151" s="120">
        <f t="shared" si="9"/>
        <v>0</v>
      </c>
      <c r="BL151" s="15" t="s">
        <v>149</v>
      </c>
      <c r="BM151" s="119" t="s">
        <v>577</v>
      </c>
    </row>
    <row r="152" spans="2:65" s="10" customFormat="1">
      <c r="B152" s="121"/>
      <c r="D152" s="122"/>
      <c r="E152" s="123"/>
      <c r="F152" s="124" t="s">
        <v>1875</v>
      </c>
      <c r="H152" s="125">
        <f>422.464*1.8</f>
        <v>760.43520000000001</v>
      </c>
      <c r="I152" s="441"/>
      <c r="J152" s="173"/>
      <c r="L152" s="121"/>
      <c r="M152" s="126"/>
      <c r="T152" s="127"/>
      <c r="AT152" s="123"/>
      <c r="AU152" s="123"/>
      <c r="AY152" s="123"/>
    </row>
    <row r="153" spans="2:65" s="1" customFormat="1" ht="24.2" customHeight="1">
      <c r="B153" s="108"/>
      <c r="C153" s="109">
        <v>11</v>
      </c>
      <c r="D153" s="109" t="s">
        <v>145</v>
      </c>
      <c r="E153" s="110" t="s">
        <v>578</v>
      </c>
      <c r="F153" s="111" t="s">
        <v>579</v>
      </c>
      <c r="G153" s="112" t="s">
        <v>238</v>
      </c>
      <c r="H153" s="113">
        <v>520.08600000000001</v>
      </c>
      <c r="I153" s="437"/>
      <c r="J153" s="172">
        <f>ROUND(I153*H153,2)</f>
        <v>0</v>
      </c>
      <c r="K153" s="114"/>
      <c r="L153" s="27"/>
      <c r="M153" s="115" t="s">
        <v>1</v>
      </c>
      <c r="N153" s="116" t="s">
        <v>39</v>
      </c>
      <c r="O153" s="117">
        <v>0.32800000000000001</v>
      </c>
      <c r="P153" s="117">
        <f>O153*H153</f>
        <v>170.58820800000001</v>
      </c>
      <c r="Q153" s="117">
        <v>0</v>
      </c>
      <c r="R153" s="117">
        <f>Q153*H153</f>
        <v>0</v>
      </c>
      <c r="S153" s="117">
        <v>0</v>
      </c>
      <c r="T153" s="118">
        <f>S153*H153</f>
        <v>0</v>
      </c>
      <c r="AR153" s="119" t="s">
        <v>149</v>
      </c>
      <c r="AT153" s="119" t="s">
        <v>145</v>
      </c>
      <c r="AU153" s="119" t="s">
        <v>84</v>
      </c>
      <c r="AY153" s="15" t="s">
        <v>142</v>
      </c>
      <c r="BE153" s="120">
        <f>IF(N153="základní",J153,0)</f>
        <v>0</v>
      </c>
      <c r="BF153" s="120">
        <f>IF(N153="snížená",J153,0)</f>
        <v>0</v>
      </c>
      <c r="BG153" s="120">
        <f>IF(N153="zákl. přenesená",J153,0)</f>
        <v>0</v>
      </c>
      <c r="BH153" s="120">
        <f>IF(N153="sníž. přenesená",J153,0)</f>
        <v>0</v>
      </c>
      <c r="BI153" s="120">
        <f>IF(N153="nulová",J153,0)</f>
        <v>0</v>
      </c>
      <c r="BJ153" s="15" t="s">
        <v>82</v>
      </c>
      <c r="BK153" s="120">
        <f>ROUND(I153*H153,2)</f>
        <v>0</v>
      </c>
      <c r="BL153" s="15" t="s">
        <v>149</v>
      </c>
      <c r="BM153" s="119" t="s">
        <v>580</v>
      </c>
    </row>
    <row r="154" spans="2:65" s="10" customFormat="1">
      <c r="B154" s="121"/>
      <c r="D154" s="122" t="s">
        <v>151</v>
      </c>
      <c r="E154" s="123" t="s">
        <v>1</v>
      </c>
      <c r="F154" s="124" t="s">
        <v>581</v>
      </c>
      <c r="H154" s="125">
        <v>942.55</v>
      </c>
      <c r="I154" s="173"/>
      <c r="J154" s="173"/>
      <c r="L154" s="121"/>
      <c r="M154" s="126"/>
      <c r="T154" s="127"/>
      <c r="AT154" s="123" t="s">
        <v>151</v>
      </c>
      <c r="AU154" s="123" t="s">
        <v>84</v>
      </c>
      <c r="AV154" s="10" t="s">
        <v>84</v>
      </c>
      <c r="AW154" s="10" t="s">
        <v>30</v>
      </c>
      <c r="AX154" s="10" t="s">
        <v>74</v>
      </c>
      <c r="AY154" s="123" t="s">
        <v>142</v>
      </c>
    </row>
    <row r="155" spans="2:65" s="10" customFormat="1">
      <c r="B155" s="121"/>
      <c r="D155" s="122" t="s">
        <v>151</v>
      </c>
      <c r="E155" s="123" t="s">
        <v>1</v>
      </c>
      <c r="F155" s="124" t="s">
        <v>582</v>
      </c>
      <c r="H155" s="125">
        <v>-422.464</v>
      </c>
      <c r="I155" s="173"/>
      <c r="J155" s="173"/>
      <c r="L155" s="121"/>
      <c r="M155" s="126"/>
      <c r="T155" s="127"/>
      <c r="AT155" s="123" t="s">
        <v>151</v>
      </c>
      <c r="AU155" s="123" t="s">
        <v>84</v>
      </c>
      <c r="AV155" s="10" t="s">
        <v>84</v>
      </c>
      <c r="AW155" s="10" t="s">
        <v>30</v>
      </c>
      <c r="AX155" s="10" t="s">
        <v>74</v>
      </c>
      <c r="AY155" s="123" t="s">
        <v>142</v>
      </c>
    </row>
    <row r="156" spans="2:65" s="11" customFormat="1">
      <c r="B156" s="128"/>
      <c r="D156" s="122" t="s">
        <v>151</v>
      </c>
      <c r="E156" s="129" t="s">
        <v>1</v>
      </c>
      <c r="F156" s="130" t="s">
        <v>157</v>
      </c>
      <c r="H156" s="131">
        <v>520.08600000000001</v>
      </c>
      <c r="I156" s="174"/>
      <c r="J156" s="174"/>
      <c r="L156" s="128"/>
      <c r="M156" s="132"/>
      <c r="T156" s="133"/>
      <c r="AT156" s="129" t="s">
        <v>151</v>
      </c>
      <c r="AU156" s="129" t="s">
        <v>84</v>
      </c>
      <c r="AV156" s="11" t="s">
        <v>149</v>
      </c>
      <c r="AW156" s="11" t="s">
        <v>30</v>
      </c>
      <c r="AX156" s="11" t="s">
        <v>82</v>
      </c>
      <c r="AY156" s="129" t="s">
        <v>142</v>
      </c>
    </row>
    <row r="157" spans="2:65" s="425" customFormat="1" ht="22.9" customHeight="1">
      <c r="B157" s="424"/>
      <c r="D157" s="426" t="s">
        <v>73</v>
      </c>
      <c r="E157" s="427" t="s">
        <v>84</v>
      </c>
      <c r="F157" s="427" t="s">
        <v>583</v>
      </c>
      <c r="I157" s="428"/>
      <c r="J157" s="429">
        <f>SUM(J158:J168)</f>
        <v>0</v>
      </c>
      <c r="L157" s="424"/>
      <c r="M157" s="430"/>
      <c r="P157" s="431">
        <f>SUM(P158:P169)</f>
        <v>118.62882399999999</v>
      </c>
      <c r="R157" s="431">
        <f>SUM(R158:R169)</f>
        <v>93.709628800000004</v>
      </c>
      <c r="T157" s="432">
        <f>SUM(T158:T169)</f>
        <v>0</v>
      </c>
      <c r="AR157" s="426" t="s">
        <v>82</v>
      </c>
      <c r="AT157" s="433" t="s">
        <v>73</v>
      </c>
      <c r="AU157" s="433" t="s">
        <v>82</v>
      </c>
      <c r="AY157" s="426" t="s">
        <v>142</v>
      </c>
      <c r="BK157" s="434">
        <f>SUM(BK158:BK169)</f>
        <v>0</v>
      </c>
    </row>
    <row r="158" spans="2:65" s="1" customFormat="1" ht="24.2" customHeight="1">
      <c r="B158" s="108"/>
      <c r="C158" s="109">
        <v>12</v>
      </c>
      <c r="D158" s="109" t="s">
        <v>145</v>
      </c>
      <c r="E158" s="110" t="s">
        <v>584</v>
      </c>
      <c r="F158" s="111" t="s">
        <v>585</v>
      </c>
      <c r="G158" s="112" t="s">
        <v>148</v>
      </c>
      <c r="H158" s="113">
        <v>71.040000000000006</v>
      </c>
      <c r="I158" s="437"/>
      <c r="J158" s="172">
        <f>ROUND(I158*H158,2)</f>
        <v>0</v>
      </c>
      <c r="K158" s="114"/>
      <c r="L158" s="27"/>
      <c r="M158" s="115" t="s">
        <v>1</v>
      </c>
      <c r="N158" s="116" t="s">
        <v>39</v>
      </c>
      <c r="O158" s="117">
        <v>0.111</v>
      </c>
      <c r="P158" s="117">
        <f>O158*H158</f>
        <v>7.8854400000000009</v>
      </c>
      <c r="Q158" s="117">
        <v>2.7E-4</v>
      </c>
      <c r="R158" s="117">
        <f>Q158*H158</f>
        <v>1.9180800000000001E-2</v>
      </c>
      <c r="S158" s="117">
        <v>0</v>
      </c>
      <c r="T158" s="118">
        <f>S158*H158</f>
        <v>0</v>
      </c>
      <c r="AR158" s="119" t="s">
        <v>149</v>
      </c>
      <c r="AT158" s="119" t="s">
        <v>145</v>
      </c>
      <c r="AU158" s="119" t="s">
        <v>84</v>
      </c>
      <c r="AY158" s="15" t="s">
        <v>142</v>
      </c>
      <c r="BE158" s="120">
        <f>IF(N158="základní",J158,0)</f>
        <v>0</v>
      </c>
      <c r="BF158" s="120">
        <f>IF(N158="snížená",J158,0)</f>
        <v>0</v>
      </c>
      <c r="BG158" s="120">
        <f>IF(N158="zákl. přenesená",J158,0)</f>
        <v>0</v>
      </c>
      <c r="BH158" s="120">
        <f>IF(N158="sníž. přenesená",J158,0)</f>
        <v>0</v>
      </c>
      <c r="BI158" s="120">
        <f>IF(N158="nulová",J158,0)</f>
        <v>0</v>
      </c>
      <c r="BJ158" s="15" t="s">
        <v>82</v>
      </c>
      <c r="BK158" s="120">
        <f>ROUND(I158*H158,2)</f>
        <v>0</v>
      </c>
      <c r="BL158" s="15" t="s">
        <v>149</v>
      </c>
      <c r="BM158" s="119" t="s">
        <v>586</v>
      </c>
    </row>
    <row r="159" spans="2:65" s="10" customFormat="1">
      <c r="B159" s="121"/>
      <c r="D159" s="122" t="s">
        <v>151</v>
      </c>
      <c r="E159" s="123" t="s">
        <v>1</v>
      </c>
      <c r="F159" s="124" t="s">
        <v>587</v>
      </c>
      <c r="H159" s="125">
        <v>71.040000000000006</v>
      </c>
      <c r="I159" s="173"/>
      <c r="J159" s="173"/>
      <c r="L159" s="121"/>
      <c r="M159" s="126"/>
      <c r="T159" s="127"/>
      <c r="AT159" s="123" t="s">
        <v>151</v>
      </c>
      <c r="AU159" s="123" t="s">
        <v>84</v>
      </c>
      <c r="AV159" s="10" t="s">
        <v>84</v>
      </c>
      <c r="AW159" s="10" t="s">
        <v>30</v>
      </c>
      <c r="AX159" s="10" t="s">
        <v>82</v>
      </c>
      <c r="AY159" s="123" t="s">
        <v>142</v>
      </c>
    </row>
    <row r="160" spans="2:65" s="1" customFormat="1" ht="16.5" customHeight="1">
      <c r="B160" s="108"/>
      <c r="C160" s="109">
        <v>13</v>
      </c>
      <c r="D160" s="109" t="s">
        <v>145</v>
      </c>
      <c r="E160" s="110" t="s">
        <v>588</v>
      </c>
      <c r="F160" s="111" t="s">
        <v>589</v>
      </c>
      <c r="G160" s="112" t="s">
        <v>238</v>
      </c>
      <c r="H160" s="113">
        <v>14.208</v>
      </c>
      <c r="I160" s="437"/>
      <c r="J160" s="172">
        <f>ROUND(I160*H160,2)</f>
        <v>0</v>
      </c>
      <c r="K160" s="114"/>
      <c r="L160" s="27"/>
      <c r="M160" s="115" t="s">
        <v>1</v>
      </c>
      <c r="N160" s="116" t="s">
        <v>39</v>
      </c>
      <c r="O160" s="117">
        <v>1.5840000000000001</v>
      </c>
      <c r="P160" s="117">
        <f>O160*H160</f>
        <v>22.505472000000001</v>
      </c>
      <c r="Q160" s="117">
        <v>1.63</v>
      </c>
      <c r="R160" s="117">
        <f>Q160*H160</f>
        <v>23.159039999999997</v>
      </c>
      <c r="S160" s="117">
        <v>0</v>
      </c>
      <c r="T160" s="118">
        <f>S160*H160</f>
        <v>0</v>
      </c>
      <c r="AR160" s="119" t="s">
        <v>149</v>
      </c>
      <c r="AT160" s="119" t="s">
        <v>145</v>
      </c>
      <c r="AU160" s="119" t="s">
        <v>84</v>
      </c>
      <c r="AY160" s="15" t="s">
        <v>142</v>
      </c>
      <c r="BE160" s="120">
        <f>IF(N160="základní",J160,0)</f>
        <v>0</v>
      </c>
      <c r="BF160" s="120">
        <f>IF(N160="snížená",J160,0)</f>
        <v>0</v>
      </c>
      <c r="BG160" s="120">
        <f>IF(N160="zákl. přenesená",J160,0)</f>
        <v>0</v>
      </c>
      <c r="BH160" s="120">
        <f>IF(N160="sníž. přenesená",J160,0)</f>
        <v>0</v>
      </c>
      <c r="BI160" s="120">
        <f>IF(N160="nulová",J160,0)</f>
        <v>0</v>
      </c>
      <c r="BJ160" s="15" t="s">
        <v>82</v>
      </c>
      <c r="BK160" s="120">
        <f>ROUND(I160*H160,2)</f>
        <v>0</v>
      </c>
      <c r="BL160" s="15" t="s">
        <v>149</v>
      </c>
      <c r="BM160" s="119" t="s">
        <v>590</v>
      </c>
    </row>
    <row r="161" spans="2:65" s="10" customFormat="1">
      <c r="B161" s="121"/>
      <c r="D161" s="122" t="s">
        <v>151</v>
      </c>
      <c r="E161" s="123" t="s">
        <v>1</v>
      </c>
      <c r="F161" s="124" t="s">
        <v>591</v>
      </c>
      <c r="H161" s="125">
        <v>14.208</v>
      </c>
      <c r="I161" s="173"/>
      <c r="J161" s="173"/>
      <c r="L161" s="121"/>
      <c r="M161" s="126"/>
      <c r="T161" s="127"/>
      <c r="AT161" s="123" t="s">
        <v>151</v>
      </c>
      <c r="AU161" s="123" t="s">
        <v>84</v>
      </c>
      <c r="AV161" s="10" t="s">
        <v>84</v>
      </c>
      <c r="AW161" s="10" t="s">
        <v>30</v>
      </c>
      <c r="AX161" s="10" t="s">
        <v>82</v>
      </c>
      <c r="AY161" s="123" t="s">
        <v>142</v>
      </c>
    </row>
    <row r="162" spans="2:65" s="1" customFormat="1" ht="24.2" customHeight="1">
      <c r="B162" s="108"/>
      <c r="C162" s="109">
        <v>14</v>
      </c>
      <c r="D162" s="109" t="s">
        <v>145</v>
      </c>
      <c r="E162" s="110" t="s">
        <v>592</v>
      </c>
      <c r="F162" s="111" t="s">
        <v>593</v>
      </c>
      <c r="G162" s="112" t="s">
        <v>160</v>
      </c>
      <c r="H162" s="113">
        <v>59.2</v>
      </c>
      <c r="I162" s="437"/>
      <c r="J162" s="172">
        <f>ROUND(I162*H162,2)</f>
        <v>0</v>
      </c>
      <c r="K162" s="114"/>
      <c r="L162" s="27"/>
      <c r="M162" s="115" t="s">
        <v>1</v>
      </c>
      <c r="N162" s="116" t="s">
        <v>39</v>
      </c>
      <c r="O162" s="117">
        <v>4.4999999999999998E-2</v>
      </c>
      <c r="P162" s="117">
        <f>O162*H162</f>
        <v>2.6640000000000001</v>
      </c>
      <c r="Q162" s="117">
        <v>4.8999999999999998E-4</v>
      </c>
      <c r="R162" s="117">
        <f>Q162*H162</f>
        <v>2.9007999999999999E-2</v>
      </c>
      <c r="S162" s="117">
        <v>0</v>
      </c>
      <c r="T162" s="118">
        <f>S162*H162</f>
        <v>0</v>
      </c>
      <c r="AR162" s="119" t="s">
        <v>149</v>
      </c>
      <c r="AT162" s="119" t="s">
        <v>145</v>
      </c>
      <c r="AU162" s="119" t="s">
        <v>84</v>
      </c>
      <c r="AY162" s="15" t="s">
        <v>142</v>
      </c>
      <c r="BE162" s="120">
        <f>IF(N162="základní",J162,0)</f>
        <v>0</v>
      </c>
      <c r="BF162" s="120">
        <f>IF(N162="snížená",J162,0)</f>
        <v>0</v>
      </c>
      <c r="BG162" s="120">
        <f>IF(N162="zákl. přenesená",J162,0)</f>
        <v>0</v>
      </c>
      <c r="BH162" s="120">
        <f>IF(N162="sníž. přenesená",J162,0)</f>
        <v>0</v>
      </c>
      <c r="BI162" s="120">
        <f>IF(N162="nulová",J162,0)</f>
        <v>0</v>
      </c>
      <c r="BJ162" s="15" t="s">
        <v>82</v>
      </c>
      <c r="BK162" s="120">
        <f>ROUND(I162*H162,2)</f>
        <v>0</v>
      </c>
      <c r="BL162" s="15" t="s">
        <v>149</v>
      </c>
      <c r="BM162" s="119" t="s">
        <v>594</v>
      </c>
    </row>
    <row r="163" spans="2:65" s="10" customFormat="1">
      <c r="B163" s="121"/>
      <c r="D163" s="122" t="s">
        <v>151</v>
      </c>
      <c r="E163" s="123" t="s">
        <v>1</v>
      </c>
      <c r="F163" s="124" t="s">
        <v>595</v>
      </c>
      <c r="H163" s="125">
        <v>59.2</v>
      </c>
      <c r="I163" s="173"/>
      <c r="J163" s="173"/>
      <c r="L163" s="121"/>
      <c r="M163" s="126"/>
      <c r="T163" s="127"/>
      <c r="AT163" s="123" t="s">
        <v>151</v>
      </c>
      <c r="AU163" s="123" t="s">
        <v>84</v>
      </c>
      <c r="AV163" s="10" t="s">
        <v>84</v>
      </c>
      <c r="AW163" s="10" t="s">
        <v>30</v>
      </c>
      <c r="AX163" s="10" t="s">
        <v>82</v>
      </c>
      <c r="AY163" s="123" t="s">
        <v>142</v>
      </c>
    </row>
    <row r="164" spans="2:65" s="1" customFormat="1" ht="24.2" customHeight="1">
      <c r="B164" s="108"/>
      <c r="C164" s="109">
        <v>15</v>
      </c>
      <c r="D164" s="109" t="s">
        <v>145</v>
      </c>
      <c r="E164" s="110" t="s">
        <v>596</v>
      </c>
      <c r="F164" s="111" t="s">
        <v>597</v>
      </c>
      <c r="G164" s="112" t="s">
        <v>238</v>
      </c>
      <c r="H164" s="113">
        <v>32.64</v>
      </c>
      <c r="I164" s="437"/>
      <c r="J164" s="172">
        <f>ROUND(I164*H164,2)</f>
        <v>0</v>
      </c>
      <c r="K164" s="114"/>
      <c r="L164" s="27"/>
      <c r="M164" s="115" t="s">
        <v>1</v>
      </c>
      <c r="N164" s="116" t="s">
        <v>39</v>
      </c>
      <c r="O164" s="117">
        <v>1.0249999999999999</v>
      </c>
      <c r="P164" s="117">
        <f>O164*H164</f>
        <v>33.455999999999996</v>
      </c>
      <c r="Q164" s="117">
        <v>2.16</v>
      </c>
      <c r="R164" s="117">
        <f>Q164*H164</f>
        <v>70.502400000000009</v>
      </c>
      <c r="S164" s="117">
        <v>0</v>
      </c>
      <c r="T164" s="118">
        <f>S164*H164</f>
        <v>0</v>
      </c>
      <c r="AR164" s="119" t="s">
        <v>149</v>
      </c>
      <c r="AT164" s="119" t="s">
        <v>145</v>
      </c>
      <c r="AU164" s="119" t="s">
        <v>84</v>
      </c>
      <c r="AY164" s="15" t="s">
        <v>142</v>
      </c>
      <c r="BE164" s="120">
        <f>IF(N164="základní",J164,0)</f>
        <v>0</v>
      </c>
      <c r="BF164" s="120">
        <f>IF(N164="snížená",J164,0)</f>
        <v>0</v>
      </c>
      <c r="BG164" s="120">
        <f>IF(N164="zákl. přenesená",J164,0)</f>
        <v>0</v>
      </c>
      <c r="BH164" s="120">
        <f>IF(N164="sníž. přenesená",J164,0)</f>
        <v>0</v>
      </c>
      <c r="BI164" s="120">
        <f>IF(N164="nulová",J164,0)</f>
        <v>0</v>
      </c>
      <c r="BJ164" s="15" t="s">
        <v>82</v>
      </c>
      <c r="BK164" s="120">
        <f>ROUND(I164*H164,2)</f>
        <v>0</v>
      </c>
      <c r="BL164" s="15" t="s">
        <v>149</v>
      </c>
      <c r="BM164" s="119" t="s">
        <v>598</v>
      </c>
    </row>
    <row r="165" spans="2:65" s="12" customFormat="1">
      <c r="B165" s="134"/>
      <c r="D165" s="122" t="s">
        <v>151</v>
      </c>
      <c r="E165" s="135" t="s">
        <v>1</v>
      </c>
      <c r="F165" s="136" t="s">
        <v>599</v>
      </c>
      <c r="H165" s="135" t="s">
        <v>1</v>
      </c>
      <c r="I165" s="175"/>
      <c r="J165" s="175"/>
      <c r="L165" s="134"/>
      <c r="M165" s="137"/>
      <c r="T165" s="138"/>
      <c r="AT165" s="135" t="s">
        <v>151</v>
      </c>
      <c r="AU165" s="135" t="s">
        <v>84</v>
      </c>
      <c r="AV165" s="12" t="s">
        <v>82</v>
      </c>
      <c r="AW165" s="12" t="s">
        <v>30</v>
      </c>
      <c r="AX165" s="12" t="s">
        <v>74</v>
      </c>
      <c r="AY165" s="135" t="s">
        <v>142</v>
      </c>
    </row>
    <row r="166" spans="2:65" s="10" customFormat="1">
      <c r="B166" s="121"/>
      <c r="D166" s="122" t="s">
        <v>151</v>
      </c>
      <c r="E166" s="123" t="s">
        <v>1</v>
      </c>
      <c r="F166" s="124" t="s">
        <v>600</v>
      </c>
      <c r="H166" s="125">
        <v>32.64</v>
      </c>
      <c r="I166" s="173"/>
      <c r="J166" s="173"/>
      <c r="L166" s="121"/>
      <c r="M166" s="126"/>
      <c r="T166" s="127"/>
      <c r="AT166" s="123" t="s">
        <v>151</v>
      </c>
      <c r="AU166" s="123" t="s">
        <v>84</v>
      </c>
      <c r="AV166" s="10" t="s">
        <v>84</v>
      </c>
      <c r="AW166" s="10" t="s">
        <v>30</v>
      </c>
      <c r="AX166" s="10" t="s">
        <v>82</v>
      </c>
      <c r="AY166" s="123" t="s">
        <v>142</v>
      </c>
    </row>
    <row r="167" spans="2:65" s="1" customFormat="1" ht="16.5" customHeight="1">
      <c r="B167" s="108"/>
      <c r="C167" s="109">
        <v>16</v>
      </c>
      <c r="D167" s="109" t="s">
        <v>145</v>
      </c>
      <c r="E167" s="110" t="s">
        <v>1847</v>
      </c>
      <c r="F167" s="111" t="s">
        <v>1848</v>
      </c>
      <c r="G167" s="112" t="s">
        <v>148</v>
      </c>
      <c r="H167" s="113">
        <f>14.6*12.2</f>
        <v>178.11999999999998</v>
      </c>
      <c r="I167" s="437"/>
      <c r="J167" s="172">
        <f>ROUND(I167*H167,2)</f>
        <v>0</v>
      </c>
      <c r="K167" s="114"/>
      <c r="L167" s="27"/>
      <c r="M167" s="115" t="s">
        <v>1</v>
      </c>
      <c r="N167" s="116" t="s">
        <v>39</v>
      </c>
      <c r="O167" s="117">
        <v>0.26600000000000001</v>
      </c>
      <c r="P167" s="117">
        <f>O167*H167</f>
        <v>47.379919999999998</v>
      </c>
      <c r="Q167" s="117">
        <v>0</v>
      </c>
      <c r="R167" s="117">
        <f>Q167*H167</f>
        <v>0</v>
      </c>
      <c r="S167" s="117">
        <v>0</v>
      </c>
      <c r="T167" s="118">
        <f>S167*H167</f>
        <v>0</v>
      </c>
      <c r="AR167" s="119" t="s">
        <v>149</v>
      </c>
      <c r="AT167" s="119" t="s">
        <v>145</v>
      </c>
      <c r="AU167" s="119" t="s">
        <v>84</v>
      </c>
      <c r="AY167" s="15" t="s">
        <v>142</v>
      </c>
      <c r="BE167" s="120">
        <f>IF(N167="základní",J167,0)</f>
        <v>0</v>
      </c>
      <c r="BF167" s="120">
        <f>IF(N167="snížená",J167,0)</f>
        <v>0</v>
      </c>
      <c r="BG167" s="120">
        <f>IF(N167="zákl. přenesená",J167,0)</f>
        <v>0</v>
      </c>
      <c r="BH167" s="120">
        <f>IF(N167="sníž. přenesená",J167,0)</f>
        <v>0</v>
      </c>
      <c r="BI167" s="120">
        <f>IF(N167="nulová",J167,0)</f>
        <v>0</v>
      </c>
      <c r="BJ167" s="15" t="s">
        <v>82</v>
      </c>
      <c r="BK167" s="120">
        <f>ROUND(I167*H167,2)</f>
        <v>0</v>
      </c>
      <c r="BL167" s="15" t="s">
        <v>149</v>
      </c>
      <c r="BM167" s="119" t="s">
        <v>603</v>
      </c>
    </row>
    <row r="168" spans="2:65" s="1" customFormat="1" ht="16.5" customHeight="1">
      <c r="B168" s="108"/>
      <c r="C168" s="109">
        <v>17</v>
      </c>
      <c r="D168" s="109" t="s">
        <v>145</v>
      </c>
      <c r="E168" s="110" t="s">
        <v>601</v>
      </c>
      <c r="F168" s="111" t="s">
        <v>602</v>
      </c>
      <c r="G168" s="112" t="s">
        <v>238</v>
      </c>
      <c r="H168" s="113">
        <v>17.812000000000001</v>
      </c>
      <c r="I168" s="437"/>
      <c r="J168" s="172">
        <f>ROUND(I168*H168,2)</f>
        <v>0</v>
      </c>
      <c r="K168" s="114"/>
      <c r="L168" s="27"/>
      <c r="M168" s="115" t="s">
        <v>1</v>
      </c>
      <c r="N168" s="116" t="s">
        <v>39</v>
      </c>
      <c r="O168" s="117">
        <v>0.26600000000000001</v>
      </c>
      <c r="P168" s="117">
        <f>O168*H168</f>
        <v>4.7379920000000002</v>
      </c>
      <c r="Q168" s="117">
        <v>0</v>
      </c>
      <c r="R168" s="117">
        <f>Q168*H168</f>
        <v>0</v>
      </c>
      <c r="S168" s="117">
        <v>0</v>
      </c>
      <c r="T168" s="118">
        <f>S168*H168</f>
        <v>0</v>
      </c>
      <c r="AR168" s="119" t="s">
        <v>149</v>
      </c>
      <c r="AT168" s="119" t="s">
        <v>145</v>
      </c>
      <c r="AU168" s="119" t="s">
        <v>84</v>
      </c>
      <c r="AY168" s="15" t="s">
        <v>142</v>
      </c>
      <c r="BE168" s="120">
        <f>IF(N168="základní",J168,0)</f>
        <v>0</v>
      </c>
      <c r="BF168" s="120">
        <f>IF(N168="snížená",J168,0)</f>
        <v>0</v>
      </c>
      <c r="BG168" s="120">
        <f>IF(N168="zákl. přenesená",J168,0)</f>
        <v>0</v>
      </c>
      <c r="BH168" s="120">
        <f>IF(N168="sníž. přenesená",J168,0)</f>
        <v>0</v>
      </c>
      <c r="BI168" s="120">
        <f>IF(N168="nulová",J168,0)</f>
        <v>0</v>
      </c>
      <c r="BJ168" s="15" t="s">
        <v>82</v>
      </c>
      <c r="BK168" s="120">
        <f>ROUND(I168*H168,2)</f>
        <v>0</v>
      </c>
      <c r="BL168" s="15" t="s">
        <v>149</v>
      </c>
      <c r="BM168" s="119" t="s">
        <v>603</v>
      </c>
    </row>
    <row r="169" spans="2:65" s="10" customFormat="1">
      <c r="B169" s="121"/>
      <c r="D169" s="122" t="s">
        <v>151</v>
      </c>
      <c r="E169" s="123" t="s">
        <v>1</v>
      </c>
      <c r="F169" s="124" t="s">
        <v>604</v>
      </c>
      <c r="H169" s="125">
        <v>17.812000000000001</v>
      </c>
      <c r="I169" s="173"/>
      <c r="J169" s="173"/>
      <c r="L169" s="121"/>
      <c r="M169" s="126"/>
      <c r="T169" s="127"/>
      <c r="AT169" s="123" t="s">
        <v>151</v>
      </c>
      <c r="AU169" s="123" t="s">
        <v>84</v>
      </c>
      <c r="AV169" s="10" t="s">
        <v>84</v>
      </c>
      <c r="AW169" s="10" t="s">
        <v>30</v>
      </c>
      <c r="AX169" s="10" t="s">
        <v>82</v>
      </c>
      <c r="AY169" s="123" t="s">
        <v>142</v>
      </c>
    </row>
    <row r="170" spans="2:65" s="425" customFormat="1" ht="22.9" customHeight="1">
      <c r="B170" s="424"/>
      <c r="D170" s="426" t="s">
        <v>73</v>
      </c>
      <c r="E170" s="427" t="s">
        <v>163</v>
      </c>
      <c r="F170" s="427" t="s">
        <v>447</v>
      </c>
      <c r="I170" s="428"/>
      <c r="J170" s="429">
        <f>SUM(J171:J207)</f>
        <v>0</v>
      </c>
      <c r="L170" s="424"/>
      <c r="M170" s="430"/>
      <c r="P170" s="431">
        <f>SUM(P171:P204)</f>
        <v>2988.0830155399995</v>
      </c>
      <c r="R170" s="431">
        <f>SUM(R171:R204)</f>
        <v>905.86516664869998</v>
      </c>
      <c r="T170" s="432">
        <f>SUM(T171:T204)</f>
        <v>0</v>
      </c>
      <c r="AR170" s="426" t="s">
        <v>82</v>
      </c>
      <c r="AT170" s="433" t="s">
        <v>73</v>
      </c>
      <c r="AU170" s="433" t="s">
        <v>82</v>
      </c>
      <c r="AY170" s="426" t="s">
        <v>142</v>
      </c>
      <c r="BK170" s="434">
        <f>SUM(BK171:BK204)</f>
        <v>0</v>
      </c>
    </row>
    <row r="171" spans="2:65" s="1" customFormat="1" ht="16.5" customHeight="1">
      <c r="B171" s="108"/>
      <c r="C171" s="109">
        <v>18</v>
      </c>
      <c r="D171" s="109" t="s">
        <v>145</v>
      </c>
      <c r="E171" s="110" t="s">
        <v>605</v>
      </c>
      <c r="F171" s="111" t="s">
        <v>606</v>
      </c>
      <c r="G171" s="419" t="s">
        <v>198</v>
      </c>
      <c r="H171" s="113">
        <v>1</v>
      </c>
      <c r="I171" s="437"/>
      <c r="J171" s="172">
        <f>ROUND(I171*H171,2)</f>
        <v>0</v>
      </c>
      <c r="K171" s="114"/>
      <c r="L171" s="27"/>
      <c r="M171" s="115" t="s">
        <v>1</v>
      </c>
      <c r="N171" s="116" t="s">
        <v>39</v>
      </c>
      <c r="O171" s="117">
        <v>25.271000000000001</v>
      </c>
      <c r="P171" s="117">
        <f>O171*H171</f>
        <v>25.271000000000001</v>
      </c>
      <c r="Q171" s="117">
        <v>1.0134000000000001</v>
      </c>
      <c r="R171" s="117">
        <f>Q171*H171</f>
        <v>1.0134000000000001</v>
      </c>
      <c r="S171" s="117">
        <v>0</v>
      </c>
      <c r="T171" s="118">
        <f>S171*H171</f>
        <v>0</v>
      </c>
      <c r="AR171" s="119" t="s">
        <v>149</v>
      </c>
      <c r="AT171" s="119" t="s">
        <v>145</v>
      </c>
      <c r="AU171" s="119" t="s">
        <v>84</v>
      </c>
      <c r="AY171" s="15" t="s">
        <v>142</v>
      </c>
      <c r="BE171" s="120">
        <f>IF(N171="základní",J171,0)</f>
        <v>0</v>
      </c>
      <c r="BF171" s="120">
        <f>IF(N171="snížená",J171,0)</f>
        <v>0</v>
      </c>
      <c r="BG171" s="120">
        <f>IF(N171="zákl. přenesená",J171,0)</f>
        <v>0</v>
      </c>
      <c r="BH171" s="120">
        <f>IF(N171="sníž. přenesená",J171,0)</f>
        <v>0</v>
      </c>
      <c r="BI171" s="120">
        <f>IF(N171="nulová",J171,0)</f>
        <v>0</v>
      </c>
      <c r="BJ171" s="15" t="s">
        <v>82</v>
      </c>
      <c r="BK171" s="120">
        <f>ROUND(I171*H171,2)</f>
        <v>0</v>
      </c>
      <c r="BL171" s="15" t="s">
        <v>149</v>
      </c>
      <c r="BM171" s="119" t="s">
        <v>607</v>
      </c>
    </row>
    <row r="172" spans="2:65" s="1" customFormat="1" ht="21.75" customHeight="1">
      <c r="B172" s="108"/>
      <c r="C172" s="109">
        <v>19</v>
      </c>
      <c r="D172" s="109" t="s">
        <v>145</v>
      </c>
      <c r="E172" s="110" t="s">
        <v>608</v>
      </c>
      <c r="F172" s="111" t="s">
        <v>609</v>
      </c>
      <c r="G172" s="112" t="s">
        <v>238</v>
      </c>
      <c r="H172" s="113">
        <v>114.48</v>
      </c>
      <c r="I172" s="437"/>
      <c r="J172" s="172">
        <f>ROUND(I172*H172,2)</f>
        <v>0</v>
      </c>
      <c r="K172" s="114"/>
      <c r="L172" s="27"/>
      <c r="M172" s="115" t="s">
        <v>1</v>
      </c>
      <c r="N172" s="116" t="s">
        <v>39</v>
      </c>
      <c r="O172" s="117">
        <v>2.3769999999999998</v>
      </c>
      <c r="P172" s="117">
        <f>O172*H172</f>
        <v>272.11895999999996</v>
      </c>
      <c r="Q172" s="117">
        <v>2.5297900000000002</v>
      </c>
      <c r="R172" s="117">
        <f>Q172*H172</f>
        <v>289.61035920000006</v>
      </c>
      <c r="S172" s="117">
        <v>0</v>
      </c>
      <c r="T172" s="118">
        <f>S172*H172</f>
        <v>0</v>
      </c>
      <c r="AR172" s="119" t="s">
        <v>149</v>
      </c>
      <c r="AT172" s="119" t="s">
        <v>145</v>
      </c>
      <c r="AU172" s="119" t="s">
        <v>84</v>
      </c>
      <c r="AY172" s="15" t="s">
        <v>142</v>
      </c>
      <c r="BE172" s="120">
        <f>IF(N172="základní",J172,0)</f>
        <v>0</v>
      </c>
      <c r="BF172" s="120">
        <f>IF(N172="snížená",J172,0)</f>
        <v>0</v>
      </c>
      <c r="BG172" s="120">
        <f>IF(N172="zákl. přenesená",J172,0)</f>
        <v>0</v>
      </c>
      <c r="BH172" s="120">
        <f>IF(N172="sníž. přenesená",J172,0)</f>
        <v>0</v>
      </c>
      <c r="BI172" s="120">
        <f>IF(N172="nulová",J172,0)</f>
        <v>0</v>
      </c>
      <c r="BJ172" s="15" t="s">
        <v>82</v>
      </c>
      <c r="BK172" s="120">
        <f>ROUND(I172*H172,2)</f>
        <v>0</v>
      </c>
      <c r="BL172" s="15" t="s">
        <v>149</v>
      </c>
      <c r="BM172" s="119" t="s">
        <v>610</v>
      </c>
    </row>
    <row r="173" spans="2:65" s="10" customFormat="1">
      <c r="B173" s="121"/>
      <c r="D173" s="122" t="s">
        <v>151</v>
      </c>
      <c r="E173" s="123" t="s">
        <v>1</v>
      </c>
      <c r="F173" s="124" t="s">
        <v>611</v>
      </c>
      <c r="H173" s="125">
        <v>23.1</v>
      </c>
      <c r="I173" s="173"/>
      <c r="J173" s="173"/>
      <c r="L173" s="121"/>
      <c r="M173" s="126"/>
      <c r="T173" s="127"/>
      <c r="AT173" s="123" t="s">
        <v>151</v>
      </c>
      <c r="AU173" s="123" t="s">
        <v>84</v>
      </c>
      <c r="AV173" s="10" t="s">
        <v>84</v>
      </c>
      <c r="AW173" s="10" t="s">
        <v>30</v>
      </c>
      <c r="AX173" s="10" t="s">
        <v>74</v>
      </c>
      <c r="AY173" s="123" t="s">
        <v>142</v>
      </c>
    </row>
    <row r="174" spans="2:65" s="10" customFormat="1">
      <c r="B174" s="121"/>
      <c r="D174" s="122" t="s">
        <v>151</v>
      </c>
      <c r="E174" s="123" t="s">
        <v>1</v>
      </c>
      <c r="F174" s="124" t="s">
        <v>612</v>
      </c>
      <c r="H174" s="125">
        <v>23.1</v>
      </c>
      <c r="I174" s="173"/>
      <c r="J174" s="173"/>
      <c r="L174" s="121"/>
      <c r="M174" s="126"/>
      <c r="T174" s="127"/>
      <c r="AT174" s="123" t="s">
        <v>151</v>
      </c>
      <c r="AU174" s="123" t="s">
        <v>84</v>
      </c>
      <c r="AV174" s="10" t="s">
        <v>84</v>
      </c>
      <c r="AW174" s="10" t="s">
        <v>30</v>
      </c>
      <c r="AX174" s="10" t="s">
        <v>74</v>
      </c>
      <c r="AY174" s="123" t="s">
        <v>142</v>
      </c>
    </row>
    <row r="175" spans="2:65" s="10" customFormat="1">
      <c r="B175" s="121"/>
      <c r="D175" s="122" t="s">
        <v>151</v>
      </c>
      <c r="E175" s="123" t="s">
        <v>1</v>
      </c>
      <c r="F175" s="124" t="s">
        <v>613</v>
      </c>
      <c r="H175" s="125">
        <v>11.04</v>
      </c>
      <c r="I175" s="173"/>
      <c r="J175" s="173"/>
      <c r="L175" s="121"/>
      <c r="M175" s="126"/>
      <c r="T175" s="127"/>
      <c r="AT175" s="123" t="s">
        <v>151</v>
      </c>
      <c r="AU175" s="123" t="s">
        <v>84</v>
      </c>
      <c r="AV175" s="10" t="s">
        <v>84</v>
      </c>
      <c r="AW175" s="10" t="s">
        <v>30</v>
      </c>
      <c r="AX175" s="10" t="s">
        <v>74</v>
      </c>
      <c r="AY175" s="123" t="s">
        <v>142</v>
      </c>
    </row>
    <row r="176" spans="2:65" s="13" customFormat="1">
      <c r="B176" s="155"/>
      <c r="D176" s="122" t="s">
        <v>151</v>
      </c>
      <c r="E176" s="156" t="s">
        <v>1</v>
      </c>
      <c r="F176" s="157" t="s">
        <v>614</v>
      </c>
      <c r="H176" s="158">
        <v>57.24</v>
      </c>
      <c r="I176" s="179"/>
      <c r="J176" s="179"/>
      <c r="L176" s="155"/>
      <c r="M176" s="159"/>
      <c r="T176" s="160"/>
      <c r="AT176" s="156" t="s">
        <v>151</v>
      </c>
      <c r="AU176" s="156" t="s">
        <v>84</v>
      </c>
      <c r="AV176" s="13" t="s">
        <v>163</v>
      </c>
      <c r="AW176" s="13" t="s">
        <v>30</v>
      </c>
      <c r="AX176" s="13" t="s">
        <v>74</v>
      </c>
      <c r="AY176" s="156" t="s">
        <v>142</v>
      </c>
    </row>
    <row r="177" spans="2:65" s="10" customFormat="1">
      <c r="B177" s="121"/>
      <c r="D177" s="122" t="s">
        <v>151</v>
      </c>
      <c r="E177" s="123" t="s">
        <v>1</v>
      </c>
      <c r="F177" s="124" t="s">
        <v>615</v>
      </c>
      <c r="H177" s="125">
        <v>57.24</v>
      </c>
      <c r="I177" s="173"/>
      <c r="J177" s="173"/>
      <c r="L177" s="121"/>
      <c r="M177" s="126"/>
      <c r="T177" s="127"/>
      <c r="AT177" s="123" t="s">
        <v>151</v>
      </c>
      <c r="AU177" s="123" t="s">
        <v>84</v>
      </c>
      <c r="AV177" s="10" t="s">
        <v>84</v>
      </c>
      <c r="AW177" s="10" t="s">
        <v>30</v>
      </c>
      <c r="AX177" s="10" t="s">
        <v>74</v>
      </c>
      <c r="AY177" s="123" t="s">
        <v>142</v>
      </c>
    </row>
    <row r="178" spans="2:65" s="13" customFormat="1">
      <c r="B178" s="155"/>
      <c r="D178" s="122" t="s">
        <v>151</v>
      </c>
      <c r="E178" s="156" t="s">
        <v>1</v>
      </c>
      <c r="F178" s="157" t="s">
        <v>614</v>
      </c>
      <c r="H178" s="158">
        <v>57.24</v>
      </c>
      <c r="I178" s="179"/>
      <c r="J178" s="179"/>
      <c r="L178" s="155"/>
      <c r="M178" s="159"/>
      <c r="T178" s="160"/>
      <c r="AT178" s="156" t="s">
        <v>151</v>
      </c>
      <c r="AU178" s="156" t="s">
        <v>84</v>
      </c>
      <c r="AV178" s="13" t="s">
        <v>163</v>
      </c>
      <c r="AW178" s="13" t="s">
        <v>30</v>
      </c>
      <c r="AX178" s="13" t="s">
        <v>74</v>
      </c>
      <c r="AY178" s="156" t="s">
        <v>142</v>
      </c>
    </row>
    <row r="179" spans="2:65" s="11" customFormat="1">
      <c r="B179" s="128"/>
      <c r="D179" s="122" t="s">
        <v>151</v>
      </c>
      <c r="E179" s="129" t="s">
        <v>1</v>
      </c>
      <c r="F179" s="130" t="s">
        <v>157</v>
      </c>
      <c r="H179" s="131">
        <v>114.48</v>
      </c>
      <c r="I179" s="174"/>
      <c r="J179" s="174"/>
      <c r="L179" s="128"/>
      <c r="M179" s="132"/>
      <c r="T179" s="133"/>
      <c r="AT179" s="129" t="s">
        <v>151</v>
      </c>
      <c r="AU179" s="129" t="s">
        <v>84</v>
      </c>
      <c r="AV179" s="11" t="s">
        <v>149</v>
      </c>
      <c r="AW179" s="11" t="s">
        <v>30</v>
      </c>
      <c r="AX179" s="11" t="s">
        <v>82</v>
      </c>
      <c r="AY179" s="129" t="s">
        <v>142</v>
      </c>
    </row>
    <row r="180" spans="2:65" s="1" customFormat="1" ht="16.5" customHeight="1">
      <c r="B180" s="108"/>
      <c r="C180" s="109">
        <v>20</v>
      </c>
      <c r="D180" s="109" t="s">
        <v>145</v>
      </c>
      <c r="E180" s="110" t="s">
        <v>616</v>
      </c>
      <c r="F180" s="111" t="s">
        <v>617</v>
      </c>
      <c r="G180" s="112" t="s">
        <v>148</v>
      </c>
      <c r="H180" s="113">
        <v>156</v>
      </c>
      <c r="I180" s="437"/>
      <c r="J180" s="172">
        <f>ROUND(I180*H180,2)</f>
        <v>0</v>
      </c>
      <c r="K180" s="114"/>
      <c r="L180" s="27"/>
      <c r="M180" s="115" t="s">
        <v>1</v>
      </c>
      <c r="N180" s="116" t="s">
        <v>39</v>
      </c>
      <c r="O180" s="117">
        <v>1.2829999999999999</v>
      </c>
      <c r="P180" s="117">
        <f>O180*H180</f>
        <v>200.148</v>
      </c>
      <c r="Q180" s="117">
        <v>1.6199999999999999E-3</v>
      </c>
      <c r="R180" s="117">
        <f>Q180*H180</f>
        <v>0.25272</v>
      </c>
      <c r="S180" s="117">
        <v>0</v>
      </c>
      <c r="T180" s="118">
        <f>S180*H180</f>
        <v>0</v>
      </c>
      <c r="AR180" s="119" t="s">
        <v>149</v>
      </c>
      <c r="AT180" s="119" t="s">
        <v>145</v>
      </c>
      <c r="AU180" s="119" t="s">
        <v>84</v>
      </c>
      <c r="AY180" s="15" t="s">
        <v>142</v>
      </c>
      <c r="BE180" s="120">
        <f>IF(N180="základní",J180,0)</f>
        <v>0</v>
      </c>
      <c r="BF180" s="120">
        <f>IF(N180="snížená",J180,0)</f>
        <v>0</v>
      </c>
      <c r="BG180" s="120">
        <f>IF(N180="zákl. přenesená",J180,0)</f>
        <v>0</v>
      </c>
      <c r="BH180" s="120">
        <f>IF(N180="sníž. přenesená",J180,0)</f>
        <v>0</v>
      </c>
      <c r="BI180" s="120">
        <f>IF(N180="nulová",J180,0)</f>
        <v>0</v>
      </c>
      <c r="BJ180" s="15" t="s">
        <v>82</v>
      </c>
      <c r="BK180" s="120">
        <f>ROUND(I180*H180,2)</f>
        <v>0</v>
      </c>
      <c r="BL180" s="15" t="s">
        <v>149</v>
      </c>
      <c r="BM180" s="119" t="s">
        <v>618</v>
      </c>
    </row>
    <row r="181" spans="2:65" s="10" customFormat="1">
      <c r="B181" s="121"/>
      <c r="D181" s="122" t="s">
        <v>151</v>
      </c>
      <c r="E181" s="123" t="s">
        <v>1</v>
      </c>
      <c r="F181" s="124" t="s">
        <v>619</v>
      </c>
      <c r="H181" s="125">
        <v>156</v>
      </c>
      <c r="I181" s="173"/>
      <c r="J181" s="173"/>
      <c r="L181" s="121"/>
      <c r="M181" s="126"/>
      <c r="T181" s="127"/>
      <c r="AT181" s="123" t="s">
        <v>151</v>
      </c>
      <c r="AU181" s="123" t="s">
        <v>84</v>
      </c>
      <c r="AV181" s="10" t="s">
        <v>84</v>
      </c>
      <c r="AW181" s="10" t="s">
        <v>30</v>
      </c>
      <c r="AX181" s="10" t="s">
        <v>82</v>
      </c>
      <c r="AY181" s="123" t="s">
        <v>142</v>
      </c>
    </row>
    <row r="182" spans="2:65" s="1" customFormat="1" ht="24.2" customHeight="1">
      <c r="B182" s="108"/>
      <c r="C182" s="109">
        <v>21</v>
      </c>
      <c r="D182" s="109" t="s">
        <v>145</v>
      </c>
      <c r="E182" s="110" t="s">
        <v>620</v>
      </c>
      <c r="F182" s="111" t="s">
        <v>621</v>
      </c>
      <c r="G182" s="112" t="s">
        <v>307</v>
      </c>
      <c r="H182" s="113">
        <v>0.79800000000000004</v>
      </c>
      <c r="I182" s="437"/>
      <c r="J182" s="172">
        <f>ROUND(I182*H182,2)</f>
        <v>0</v>
      </c>
      <c r="K182" s="114"/>
      <c r="L182" s="27"/>
      <c r="M182" s="115" t="s">
        <v>1</v>
      </c>
      <c r="N182" s="116" t="s">
        <v>39</v>
      </c>
      <c r="O182" s="117">
        <v>14.551</v>
      </c>
      <c r="P182" s="117">
        <f>O182*H182</f>
        <v>11.611698000000001</v>
      </c>
      <c r="Q182" s="117">
        <v>1.06277</v>
      </c>
      <c r="R182" s="117">
        <f>Q182*H182</f>
        <v>0.84809045999999999</v>
      </c>
      <c r="S182" s="117">
        <v>0</v>
      </c>
      <c r="T182" s="118">
        <f>S182*H182</f>
        <v>0</v>
      </c>
      <c r="AR182" s="119" t="s">
        <v>149</v>
      </c>
      <c r="AT182" s="119" t="s">
        <v>145</v>
      </c>
      <c r="AU182" s="119" t="s">
        <v>84</v>
      </c>
      <c r="AY182" s="15" t="s">
        <v>142</v>
      </c>
      <c r="BE182" s="120">
        <f>IF(N182="základní",J182,0)</f>
        <v>0</v>
      </c>
      <c r="BF182" s="120">
        <f>IF(N182="snížená",J182,0)</f>
        <v>0</v>
      </c>
      <c r="BG182" s="120">
        <f>IF(N182="zákl. přenesená",J182,0)</f>
        <v>0</v>
      </c>
      <c r="BH182" s="120">
        <f>IF(N182="sníž. přenesená",J182,0)</f>
        <v>0</v>
      </c>
      <c r="BI182" s="120">
        <f>IF(N182="nulová",J182,0)</f>
        <v>0</v>
      </c>
      <c r="BJ182" s="15" t="s">
        <v>82</v>
      </c>
      <c r="BK182" s="120">
        <f>ROUND(I182*H182,2)</f>
        <v>0</v>
      </c>
      <c r="BL182" s="15" t="s">
        <v>149</v>
      </c>
      <c r="BM182" s="119" t="s">
        <v>622</v>
      </c>
    </row>
    <row r="183" spans="2:65" s="12" customFormat="1">
      <c r="B183" s="134"/>
      <c r="D183" s="122" t="s">
        <v>151</v>
      </c>
      <c r="E183" s="135" t="s">
        <v>1</v>
      </c>
      <c r="F183" s="136" t="s">
        <v>623</v>
      </c>
      <c r="H183" s="135" t="s">
        <v>1</v>
      </c>
      <c r="I183" s="175"/>
      <c r="J183" s="175"/>
      <c r="L183" s="134"/>
      <c r="M183" s="137"/>
      <c r="T183" s="138"/>
      <c r="AT183" s="135" t="s">
        <v>151</v>
      </c>
      <c r="AU183" s="135" t="s">
        <v>84</v>
      </c>
      <c r="AV183" s="12" t="s">
        <v>82</v>
      </c>
      <c r="AW183" s="12" t="s">
        <v>30</v>
      </c>
      <c r="AX183" s="12" t="s">
        <v>74</v>
      </c>
      <c r="AY183" s="135" t="s">
        <v>142</v>
      </c>
    </row>
    <row r="184" spans="2:65" s="10" customFormat="1">
      <c r="B184" s="121"/>
      <c r="D184" s="122" t="s">
        <v>151</v>
      </c>
      <c r="E184" s="123" t="s">
        <v>1</v>
      </c>
      <c r="F184" s="124" t="s">
        <v>624</v>
      </c>
      <c r="H184" s="125">
        <v>0.79800000000000004</v>
      </c>
      <c r="I184" s="173"/>
      <c r="J184" s="173"/>
      <c r="L184" s="121"/>
      <c r="M184" s="126"/>
      <c r="T184" s="127"/>
      <c r="AT184" s="123" t="s">
        <v>151</v>
      </c>
      <c r="AU184" s="123" t="s">
        <v>84</v>
      </c>
      <c r="AV184" s="10" t="s">
        <v>84</v>
      </c>
      <c r="AW184" s="10" t="s">
        <v>30</v>
      </c>
      <c r="AX184" s="10" t="s">
        <v>82</v>
      </c>
      <c r="AY184" s="123" t="s">
        <v>142</v>
      </c>
    </row>
    <row r="185" spans="2:65" s="1" customFormat="1" ht="39.75" customHeight="1">
      <c r="B185" s="108"/>
      <c r="C185" s="109">
        <v>22</v>
      </c>
      <c r="D185" s="109" t="s">
        <v>145</v>
      </c>
      <c r="E185" s="110" t="s">
        <v>625</v>
      </c>
      <c r="F185" s="111" t="s">
        <v>1849</v>
      </c>
      <c r="G185" s="112" t="s">
        <v>238</v>
      </c>
      <c r="H185" s="113">
        <v>233.17599999999999</v>
      </c>
      <c r="I185" s="437"/>
      <c r="J185" s="172">
        <f>ROUND(I185*H185,2)</f>
        <v>0</v>
      </c>
      <c r="K185" s="114"/>
      <c r="L185" s="27"/>
      <c r="M185" s="115" t="s">
        <v>1</v>
      </c>
      <c r="N185" s="116" t="s">
        <v>39</v>
      </c>
      <c r="O185" s="117">
        <v>2.294</v>
      </c>
      <c r="P185" s="117">
        <f>O185*H185</f>
        <v>534.90574400000003</v>
      </c>
      <c r="Q185" s="117">
        <v>2.5023499999999999</v>
      </c>
      <c r="R185" s="117">
        <f>Q185*H185</f>
        <v>583.48796359999994</v>
      </c>
      <c r="S185" s="117">
        <v>0</v>
      </c>
      <c r="T185" s="118">
        <f>S185*H185</f>
        <v>0</v>
      </c>
      <c r="AR185" s="119" t="s">
        <v>149</v>
      </c>
      <c r="AT185" s="119" t="s">
        <v>145</v>
      </c>
      <c r="AU185" s="119" t="s">
        <v>84</v>
      </c>
      <c r="AY185" s="15" t="s">
        <v>142</v>
      </c>
      <c r="BE185" s="120">
        <f>IF(N185="základní",J185,0)</f>
        <v>0</v>
      </c>
      <c r="BF185" s="120">
        <f>IF(N185="snížená",J185,0)</f>
        <v>0</v>
      </c>
      <c r="BG185" s="120">
        <f>IF(N185="zákl. přenesená",J185,0)</f>
        <v>0</v>
      </c>
      <c r="BH185" s="120">
        <f>IF(N185="sníž. přenesená",J185,0)</f>
        <v>0</v>
      </c>
      <c r="BI185" s="120">
        <f>IF(N185="nulová",J185,0)</f>
        <v>0</v>
      </c>
      <c r="BJ185" s="15" t="s">
        <v>82</v>
      </c>
      <c r="BK185" s="120">
        <f>ROUND(I185*H185,2)</f>
        <v>0</v>
      </c>
      <c r="BL185" s="15" t="s">
        <v>149</v>
      </c>
      <c r="BM185" s="119" t="s">
        <v>626</v>
      </c>
    </row>
    <row r="186" spans="2:65" s="10" customFormat="1">
      <c r="B186" s="121"/>
      <c r="D186" s="122" t="s">
        <v>151</v>
      </c>
      <c r="E186" s="123" t="s">
        <v>1</v>
      </c>
      <c r="F186" s="124" t="s">
        <v>627</v>
      </c>
      <c r="H186" s="125">
        <v>69.12</v>
      </c>
      <c r="I186" s="173"/>
      <c r="J186" s="173"/>
      <c r="L186" s="121"/>
      <c r="M186" s="126"/>
      <c r="T186" s="127"/>
      <c r="AT186" s="123" t="s">
        <v>151</v>
      </c>
      <c r="AU186" s="123" t="s">
        <v>84</v>
      </c>
      <c r="AV186" s="10" t="s">
        <v>84</v>
      </c>
      <c r="AW186" s="10" t="s">
        <v>30</v>
      </c>
      <c r="AX186" s="10" t="s">
        <v>74</v>
      </c>
      <c r="AY186" s="123" t="s">
        <v>142</v>
      </c>
    </row>
    <row r="187" spans="2:65" s="12" customFormat="1">
      <c r="B187" s="134"/>
      <c r="D187" s="122" t="s">
        <v>151</v>
      </c>
      <c r="E187" s="135" t="s">
        <v>1</v>
      </c>
      <c r="F187" s="136" t="s">
        <v>522</v>
      </c>
      <c r="H187" s="135" t="s">
        <v>1</v>
      </c>
      <c r="I187" s="175"/>
      <c r="J187" s="175"/>
      <c r="L187" s="134"/>
      <c r="M187" s="137"/>
      <c r="T187" s="138"/>
      <c r="AT187" s="135" t="s">
        <v>151</v>
      </c>
      <c r="AU187" s="135" t="s">
        <v>84</v>
      </c>
      <c r="AV187" s="12" t="s">
        <v>82</v>
      </c>
      <c r="AW187" s="12" t="s">
        <v>30</v>
      </c>
      <c r="AX187" s="12" t="s">
        <v>74</v>
      </c>
      <c r="AY187" s="135" t="s">
        <v>142</v>
      </c>
    </row>
    <row r="188" spans="2:65" s="10" customFormat="1">
      <c r="B188" s="121"/>
      <c r="D188" s="122" t="s">
        <v>151</v>
      </c>
      <c r="E188" s="123" t="s">
        <v>1</v>
      </c>
      <c r="F188" s="124" t="s">
        <v>628</v>
      </c>
      <c r="H188" s="125">
        <v>40.32</v>
      </c>
      <c r="I188" s="173"/>
      <c r="J188" s="173"/>
      <c r="L188" s="121"/>
      <c r="M188" s="126"/>
      <c r="T188" s="127"/>
      <c r="AT188" s="123" t="s">
        <v>151</v>
      </c>
      <c r="AU188" s="123" t="s">
        <v>84</v>
      </c>
      <c r="AV188" s="10" t="s">
        <v>84</v>
      </c>
      <c r="AW188" s="10" t="s">
        <v>30</v>
      </c>
      <c r="AX188" s="10" t="s">
        <v>74</v>
      </c>
      <c r="AY188" s="123" t="s">
        <v>142</v>
      </c>
    </row>
    <row r="189" spans="2:65" s="10" customFormat="1">
      <c r="B189" s="121"/>
      <c r="D189" s="122" t="s">
        <v>151</v>
      </c>
      <c r="E189" s="123" t="s">
        <v>1</v>
      </c>
      <c r="F189" s="124" t="s">
        <v>629</v>
      </c>
      <c r="H189" s="125">
        <v>50.176000000000002</v>
      </c>
      <c r="I189" s="173"/>
      <c r="J189" s="173"/>
      <c r="L189" s="121"/>
      <c r="M189" s="126"/>
      <c r="T189" s="127"/>
      <c r="AT189" s="123" t="s">
        <v>151</v>
      </c>
      <c r="AU189" s="123" t="s">
        <v>84</v>
      </c>
      <c r="AV189" s="10" t="s">
        <v>84</v>
      </c>
      <c r="AW189" s="10" t="s">
        <v>30</v>
      </c>
      <c r="AX189" s="10" t="s">
        <v>74</v>
      </c>
      <c r="AY189" s="123" t="s">
        <v>142</v>
      </c>
    </row>
    <row r="190" spans="2:65" s="10" customFormat="1">
      <c r="B190" s="121"/>
      <c r="D190" s="122" t="s">
        <v>151</v>
      </c>
      <c r="E190" s="123" t="s">
        <v>1</v>
      </c>
      <c r="F190" s="124" t="s">
        <v>630</v>
      </c>
      <c r="H190" s="125">
        <v>12.96</v>
      </c>
      <c r="I190" s="173"/>
      <c r="J190" s="173"/>
      <c r="L190" s="121"/>
      <c r="M190" s="126"/>
      <c r="T190" s="127"/>
      <c r="AT190" s="123" t="s">
        <v>151</v>
      </c>
      <c r="AU190" s="123" t="s">
        <v>84</v>
      </c>
      <c r="AV190" s="10" t="s">
        <v>84</v>
      </c>
      <c r="AW190" s="10" t="s">
        <v>30</v>
      </c>
      <c r="AX190" s="10" t="s">
        <v>74</v>
      </c>
      <c r="AY190" s="123" t="s">
        <v>142</v>
      </c>
    </row>
    <row r="191" spans="2:65" s="10" customFormat="1">
      <c r="B191" s="121"/>
      <c r="D191" s="122" t="s">
        <v>151</v>
      </c>
      <c r="E191" s="123" t="s">
        <v>1</v>
      </c>
      <c r="F191" s="124" t="s">
        <v>631</v>
      </c>
      <c r="H191" s="125">
        <v>27</v>
      </c>
      <c r="I191" s="173"/>
      <c r="J191" s="173"/>
      <c r="L191" s="121"/>
      <c r="M191" s="126"/>
      <c r="T191" s="127"/>
      <c r="AT191" s="123" t="s">
        <v>151</v>
      </c>
      <c r="AU191" s="123" t="s">
        <v>84</v>
      </c>
      <c r="AV191" s="10" t="s">
        <v>84</v>
      </c>
      <c r="AW191" s="10" t="s">
        <v>30</v>
      </c>
      <c r="AX191" s="10" t="s">
        <v>74</v>
      </c>
      <c r="AY191" s="123" t="s">
        <v>142</v>
      </c>
    </row>
    <row r="192" spans="2:65" s="10" customFormat="1">
      <c r="B192" s="121"/>
      <c r="D192" s="122" t="s">
        <v>151</v>
      </c>
      <c r="E192" s="123" t="s">
        <v>1</v>
      </c>
      <c r="F192" s="124" t="s">
        <v>632</v>
      </c>
      <c r="H192" s="125">
        <v>33.6</v>
      </c>
      <c r="I192" s="173"/>
      <c r="J192" s="173"/>
      <c r="L192" s="121"/>
      <c r="M192" s="126"/>
      <c r="T192" s="127"/>
      <c r="AT192" s="123" t="s">
        <v>151</v>
      </c>
      <c r="AU192" s="123" t="s">
        <v>84</v>
      </c>
      <c r="AV192" s="10" t="s">
        <v>84</v>
      </c>
      <c r="AW192" s="10" t="s">
        <v>30</v>
      </c>
      <c r="AX192" s="10" t="s">
        <v>74</v>
      </c>
      <c r="AY192" s="123" t="s">
        <v>142</v>
      </c>
    </row>
    <row r="193" spans="2:65" s="11" customFormat="1">
      <c r="B193" s="128"/>
      <c r="D193" s="122" t="s">
        <v>151</v>
      </c>
      <c r="E193" s="129" t="s">
        <v>1</v>
      </c>
      <c r="F193" s="130" t="s">
        <v>157</v>
      </c>
      <c r="H193" s="131">
        <v>233.17599999999999</v>
      </c>
      <c r="I193" s="174"/>
      <c r="J193" s="174"/>
      <c r="L193" s="128"/>
      <c r="M193" s="132"/>
      <c r="T193" s="133"/>
      <c r="AT193" s="129" t="s">
        <v>151</v>
      </c>
      <c r="AU193" s="129" t="s">
        <v>84</v>
      </c>
      <c r="AV193" s="11" t="s">
        <v>149</v>
      </c>
      <c r="AW193" s="11" t="s">
        <v>30</v>
      </c>
      <c r="AX193" s="11" t="s">
        <v>82</v>
      </c>
      <c r="AY193" s="129" t="s">
        <v>142</v>
      </c>
    </row>
    <row r="194" spans="2:65" s="1" customFormat="1" ht="33" customHeight="1">
      <c r="B194" s="108"/>
      <c r="C194" s="109">
        <v>23</v>
      </c>
      <c r="D194" s="109" t="s">
        <v>145</v>
      </c>
      <c r="E194" s="110" t="s">
        <v>633</v>
      </c>
      <c r="F194" s="111" t="s">
        <v>634</v>
      </c>
      <c r="G194" s="112" t="s">
        <v>148</v>
      </c>
      <c r="H194" s="113">
        <v>846.68</v>
      </c>
      <c r="I194" s="437"/>
      <c r="J194" s="172">
        <f>ROUND(I194*H194,2)</f>
        <v>0</v>
      </c>
      <c r="K194" s="114"/>
      <c r="L194" s="27"/>
      <c r="M194" s="115" t="s">
        <v>1</v>
      </c>
      <c r="N194" s="116" t="s">
        <v>39</v>
      </c>
      <c r="O194" s="117">
        <v>1.2829999999999999</v>
      </c>
      <c r="P194" s="117">
        <f>O194*H194</f>
        <v>1086.2904399999998</v>
      </c>
      <c r="Q194" s="117">
        <v>1.6199999999999999E-3</v>
      </c>
      <c r="R194" s="117">
        <f>Q194*H194</f>
        <v>1.3716215999999999</v>
      </c>
      <c r="S194" s="117">
        <v>0</v>
      </c>
      <c r="T194" s="118">
        <f>S194*H194</f>
        <v>0</v>
      </c>
      <c r="AR194" s="119" t="s">
        <v>149</v>
      </c>
      <c r="AT194" s="119" t="s">
        <v>145</v>
      </c>
      <c r="AU194" s="119" t="s">
        <v>84</v>
      </c>
      <c r="AY194" s="15" t="s">
        <v>142</v>
      </c>
      <c r="BE194" s="120">
        <f>IF(N194="základní",J194,0)</f>
        <v>0</v>
      </c>
      <c r="BF194" s="120">
        <f>IF(N194="snížená",J194,0)</f>
        <v>0</v>
      </c>
      <c r="BG194" s="120">
        <f>IF(N194="zákl. přenesená",J194,0)</f>
        <v>0</v>
      </c>
      <c r="BH194" s="120">
        <f>IF(N194="sníž. přenesená",J194,0)</f>
        <v>0</v>
      </c>
      <c r="BI194" s="120">
        <f>IF(N194="nulová",J194,0)</f>
        <v>0</v>
      </c>
      <c r="BJ194" s="15" t="s">
        <v>82</v>
      </c>
      <c r="BK194" s="120">
        <f>ROUND(I194*H194,2)</f>
        <v>0</v>
      </c>
      <c r="BL194" s="15" t="s">
        <v>149</v>
      </c>
      <c r="BM194" s="119" t="s">
        <v>635</v>
      </c>
    </row>
    <row r="195" spans="2:65" s="10" customFormat="1">
      <c r="B195" s="121"/>
      <c r="D195" s="122" t="s">
        <v>151</v>
      </c>
      <c r="E195" s="123" t="s">
        <v>1</v>
      </c>
      <c r="F195" s="124" t="s">
        <v>636</v>
      </c>
      <c r="H195" s="125">
        <v>26.4</v>
      </c>
      <c r="I195" s="173"/>
      <c r="J195" s="173"/>
      <c r="L195" s="121"/>
      <c r="M195" s="126"/>
      <c r="T195" s="127"/>
      <c r="AT195" s="123" t="s">
        <v>151</v>
      </c>
      <c r="AU195" s="123" t="s">
        <v>84</v>
      </c>
      <c r="AV195" s="10" t="s">
        <v>84</v>
      </c>
      <c r="AW195" s="10" t="s">
        <v>30</v>
      </c>
      <c r="AX195" s="10" t="s">
        <v>74</v>
      </c>
      <c r="AY195" s="123" t="s">
        <v>142</v>
      </c>
    </row>
    <row r="196" spans="2:65" s="12" customFormat="1">
      <c r="B196" s="134"/>
      <c r="D196" s="122" t="s">
        <v>151</v>
      </c>
      <c r="E196" s="135" t="s">
        <v>1</v>
      </c>
      <c r="F196" s="136" t="s">
        <v>522</v>
      </c>
      <c r="H196" s="135" t="s">
        <v>1</v>
      </c>
      <c r="I196" s="175"/>
      <c r="J196" s="175"/>
      <c r="L196" s="134"/>
      <c r="M196" s="137"/>
      <c r="T196" s="138"/>
      <c r="AT196" s="135" t="s">
        <v>151</v>
      </c>
      <c r="AU196" s="135" t="s">
        <v>84</v>
      </c>
      <c r="AV196" s="12" t="s">
        <v>82</v>
      </c>
      <c r="AW196" s="12" t="s">
        <v>30</v>
      </c>
      <c r="AX196" s="12" t="s">
        <v>74</v>
      </c>
      <c r="AY196" s="135" t="s">
        <v>142</v>
      </c>
    </row>
    <row r="197" spans="2:65" s="10" customFormat="1">
      <c r="B197" s="121"/>
      <c r="D197" s="122" t="s">
        <v>151</v>
      </c>
      <c r="E197" s="123" t="s">
        <v>1</v>
      </c>
      <c r="F197" s="124" t="s">
        <v>637</v>
      </c>
      <c r="H197" s="125">
        <v>201.6</v>
      </c>
      <c r="I197" s="173"/>
      <c r="J197" s="173"/>
      <c r="L197" s="121"/>
      <c r="M197" s="126"/>
      <c r="T197" s="127"/>
      <c r="AT197" s="123" t="s">
        <v>151</v>
      </c>
      <c r="AU197" s="123" t="s">
        <v>84</v>
      </c>
      <c r="AV197" s="10" t="s">
        <v>84</v>
      </c>
      <c r="AW197" s="10" t="s">
        <v>30</v>
      </c>
      <c r="AX197" s="10" t="s">
        <v>74</v>
      </c>
      <c r="AY197" s="123" t="s">
        <v>142</v>
      </c>
    </row>
    <row r="198" spans="2:65" s="10" customFormat="1">
      <c r="B198" s="121"/>
      <c r="D198" s="122" t="s">
        <v>151</v>
      </c>
      <c r="E198" s="123" t="s">
        <v>1</v>
      </c>
      <c r="F198" s="124" t="s">
        <v>638</v>
      </c>
      <c r="H198" s="125">
        <v>250.88</v>
      </c>
      <c r="I198" s="173"/>
      <c r="J198" s="173"/>
      <c r="L198" s="121"/>
      <c r="M198" s="126"/>
      <c r="T198" s="127"/>
      <c r="AT198" s="123" t="s">
        <v>151</v>
      </c>
      <c r="AU198" s="123" t="s">
        <v>84</v>
      </c>
      <c r="AV198" s="10" t="s">
        <v>84</v>
      </c>
      <c r="AW198" s="10" t="s">
        <v>30</v>
      </c>
      <c r="AX198" s="10" t="s">
        <v>74</v>
      </c>
      <c r="AY198" s="123" t="s">
        <v>142</v>
      </c>
    </row>
    <row r="199" spans="2:65" s="10" customFormat="1">
      <c r="B199" s="121"/>
      <c r="D199" s="122" t="s">
        <v>151</v>
      </c>
      <c r="E199" s="123" t="s">
        <v>1</v>
      </c>
      <c r="F199" s="124" t="s">
        <v>639</v>
      </c>
      <c r="H199" s="125">
        <v>64.8</v>
      </c>
      <c r="I199" s="173"/>
      <c r="J199" s="173"/>
      <c r="L199" s="121"/>
      <c r="M199" s="126"/>
      <c r="T199" s="127"/>
      <c r="AT199" s="123" t="s">
        <v>151</v>
      </c>
      <c r="AU199" s="123" t="s">
        <v>84</v>
      </c>
      <c r="AV199" s="10" t="s">
        <v>84</v>
      </c>
      <c r="AW199" s="10" t="s">
        <v>30</v>
      </c>
      <c r="AX199" s="10" t="s">
        <v>74</v>
      </c>
      <c r="AY199" s="123" t="s">
        <v>142</v>
      </c>
    </row>
    <row r="200" spans="2:65" s="10" customFormat="1">
      <c r="B200" s="121"/>
      <c r="D200" s="122" t="s">
        <v>151</v>
      </c>
      <c r="E200" s="123" t="s">
        <v>1</v>
      </c>
      <c r="F200" s="124" t="s">
        <v>640</v>
      </c>
      <c r="H200" s="125">
        <v>135</v>
      </c>
      <c r="I200" s="173"/>
      <c r="J200" s="173"/>
      <c r="L200" s="121"/>
      <c r="M200" s="126"/>
      <c r="T200" s="127"/>
      <c r="AT200" s="123" t="s">
        <v>151</v>
      </c>
      <c r="AU200" s="123" t="s">
        <v>84</v>
      </c>
      <c r="AV200" s="10" t="s">
        <v>84</v>
      </c>
      <c r="AW200" s="10" t="s">
        <v>30</v>
      </c>
      <c r="AX200" s="10" t="s">
        <v>74</v>
      </c>
      <c r="AY200" s="123" t="s">
        <v>142</v>
      </c>
    </row>
    <row r="201" spans="2:65" s="10" customFormat="1">
      <c r="B201" s="121"/>
      <c r="D201" s="122" t="s">
        <v>151</v>
      </c>
      <c r="E201" s="123" t="s">
        <v>1</v>
      </c>
      <c r="F201" s="124" t="s">
        <v>641</v>
      </c>
      <c r="H201" s="125">
        <v>168</v>
      </c>
      <c r="I201" s="173"/>
      <c r="J201" s="173"/>
      <c r="L201" s="121"/>
      <c r="M201" s="126"/>
      <c r="T201" s="127"/>
      <c r="AT201" s="123" t="s">
        <v>151</v>
      </c>
      <c r="AU201" s="123" t="s">
        <v>84</v>
      </c>
      <c r="AV201" s="10" t="s">
        <v>84</v>
      </c>
      <c r="AW201" s="10" t="s">
        <v>30</v>
      </c>
      <c r="AX201" s="10" t="s">
        <v>74</v>
      </c>
      <c r="AY201" s="123" t="s">
        <v>142</v>
      </c>
    </row>
    <row r="202" spans="2:65" s="11" customFormat="1">
      <c r="B202" s="128"/>
      <c r="D202" s="122" t="s">
        <v>151</v>
      </c>
      <c r="E202" s="129" t="s">
        <v>1</v>
      </c>
      <c r="F202" s="130" t="s">
        <v>157</v>
      </c>
      <c r="H202" s="131">
        <v>846.68</v>
      </c>
      <c r="I202" s="174"/>
      <c r="J202" s="174"/>
      <c r="L202" s="128"/>
      <c r="M202" s="132"/>
      <c r="T202" s="133"/>
      <c r="AT202" s="129" t="s">
        <v>151</v>
      </c>
      <c r="AU202" s="129" t="s">
        <v>84</v>
      </c>
      <c r="AV202" s="11" t="s">
        <v>149</v>
      </c>
      <c r="AW202" s="11" t="s">
        <v>30</v>
      </c>
      <c r="AX202" s="11" t="s">
        <v>82</v>
      </c>
      <c r="AY202" s="129" t="s">
        <v>142</v>
      </c>
    </row>
    <row r="203" spans="2:65" s="1" customFormat="1" ht="33" customHeight="1">
      <c r="B203" s="108"/>
      <c r="C203" s="109">
        <v>24</v>
      </c>
      <c r="D203" s="109" t="s">
        <v>145</v>
      </c>
      <c r="E203" s="110" t="s">
        <v>642</v>
      </c>
      <c r="F203" s="111" t="s">
        <v>643</v>
      </c>
      <c r="G203" s="112" t="s">
        <v>148</v>
      </c>
      <c r="H203" s="113">
        <v>846.68</v>
      </c>
      <c r="I203" s="437"/>
      <c r="J203" s="172">
        <f>ROUND(I203*H203,2)</f>
        <v>0</v>
      </c>
      <c r="K203" s="114"/>
      <c r="L203" s="27"/>
      <c r="M203" s="115" t="s">
        <v>1</v>
      </c>
      <c r="N203" s="116" t="s">
        <v>39</v>
      </c>
      <c r="O203" s="117">
        <v>0.32100000000000001</v>
      </c>
      <c r="P203" s="117">
        <f>O203*H203</f>
        <v>271.78427999999997</v>
      </c>
      <c r="Q203" s="117">
        <v>0</v>
      </c>
      <c r="R203" s="117">
        <f>Q203*H203</f>
        <v>0</v>
      </c>
      <c r="S203" s="117">
        <v>0</v>
      </c>
      <c r="T203" s="118">
        <f>S203*H203</f>
        <v>0</v>
      </c>
      <c r="AR203" s="119" t="s">
        <v>149</v>
      </c>
      <c r="AT203" s="119" t="s">
        <v>145</v>
      </c>
      <c r="AU203" s="119" t="s">
        <v>84</v>
      </c>
      <c r="AY203" s="15" t="s">
        <v>142</v>
      </c>
      <c r="BE203" s="120">
        <f>IF(N203="základní",J203,0)</f>
        <v>0</v>
      </c>
      <c r="BF203" s="120">
        <f>IF(N203="snížená",J203,0)</f>
        <v>0</v>
      </c>
      <c r="BG203" s="120">
        <f>IF(N203="zákl. přenesená",J203,0)</f>
        <v>0</v>
      </c>
      <c r="BH203" s="120">
        <f>IF(N203="sníž. přenesená",J203,0)</f>
        <v>0</v>
      </c>
      <c r="BI203" s="120">
        <f>IF(N203="nulová",J203,0)</f>
        <v>0</v>
      </c>
      <c r="BJ203" s="15" t="s">
        <v>82</v>
      </c>
      <c r="BK203" s="120">
        <f>ROUND(I203*H203,2)</f>
        <v>0</v>
      </c>
      <c r="BL203" s="15" t="s">
        <v>149</v>
      </c>
      <c r="BM203" s="119" t="s">
        <v>644</v>
      </c>
    </row>
    <row r="204" spans="2:65" s="1" customFormat="1" ht="24.2" customHeight="1">
      <c r="B204" s="108"/>
      <c r="C204" s="109">
        <v>25</v>
      </c>
      <c r="D204" s="109" t="s">
        <v>145</v>
      </c>
      <c r="E204" s="110" t="s">
        <v>645</v>
      </c>
      <c r="F204" s="111" t="s">
        <v>646</v>
      </c>
      <c r="G204" s="112" t="s">
        <v>307</v>
      </c>
      <c r="H204" s="420">
        <f>+H207</f>
        <v>26.401409999999998</v>
      </c>
      <c r="I204" s="437"/>
      <c r="J204" s="172">
        <f>ROUND(I204*H204,2)</f>
        <v>0</v>
      </c>
      <c r="K204" s="114"/>
      <c r="L204" s="27"/>
      <c r="M204" s="115" t="s">
        <v>1</v>
      </c>
      <c r="N204" s="116" t="s">
        <v>39</v>
      </c>
      <c r="O204" s="117">
        <v>22.193999999999999</v>
      </c>
      <c r="P204" s="117">
        <f>O204*H204</f>
        <v>585.95289353999999</v>
      </c>
      <c r="Q204" s="117">
        <v>1.10907</v>
      </c>
      <c r="R204" s="117">
        <f>Q204*H204</f>
        <v>29.281011788699999</v>
      </c>
      <c r="S204" s="117">
        <v>0</v>
      </c>
      <c r="T204" s="118">
        <f>S204*H204</f>
        <v>0</v>
      </c>
      <c r="AR204" s="119" t="s">
        <v>149</v>
      </c>
      <c r="AT204" s="119" t="s">
        <v>145</v>
      </c>
      <c r="AU204" s="119" t="s">
        <v>84</v>
      </c>
      <c r="AY204" s="15" t="s">
        <v>142</v>
      </c>
      <c r="BE204" s="120">
        <f>IF(N204="základní",J204,0)</f>
        <v>0</v>
      </c>
      <c r="BF204" s="120">
        <f>IF(N204="snížená",J204,0)</f>
        <v>0</v>
      </c>
      <c r="BG204" s="120">
        <f>IF(N204="zákl. přenesená",J204,0)</f>
        <v>0</v>
      </c>
      <c r="BH204" s="120">
        <f>IF(N204="sníž. přenesená",J204,0)</f>
        <v>0</v>
      </c>
      <c r="BI204" s="120">
        <f>IF(N204="nulová",J204,0)</f>
        <v>0</v>
      </c>
      <c r="BJ204" s="15" t="s">
        <v>82</v>
      </c>
      <c r="BK204" s="120">
        <f>ROUND(I204*H204,2)</f>
        <v>0</v>
      </c>
      <c r="BL204" s="15" t="s">
        <v>149</v>
      </c>
      <c r="BM204" s="119" t="s">
        <v>647</v>
      </c>
    </row>
    <row r="205" spans="2:65" s="10" customFormat="1">
      <c r="B205" s="121"/>
      <c r="D205" s="122" t="s">
        <v>151</v>
      </c>
      <c r="E205" s="123" t="s">
        <v>1</v>
      </c>
      <c r="F205" s="124" t="s">
        <v>1856</v>
      </c>
      <c r="H205" s="125">
        <f>13274.88/1000</f>
        <v>13.27488</v>
      </c>
      <c r="I205" s="173"/>
      <c r="J205" s="173"/>
      <c r="L205" s="121"/>
      <c r="M205" s="126"/>
      <c r="T205" s="127"/>
      <c r="AT205" s="123" t="s">
        <v>151</v>
      </c>
      <c r="AU205" s="123" t="s">
        <v>84</v>
      </c>
      <c r="AV205" s="10" t="s">
        <v>84</v>
      </c>
      <c r="AW205" s="10" t="s">
        <v>30</v>
      </c>
      <c r="AX205" s="10" t="s">
        <v>74</v>
      </c>
      <c r="AY205" s="123" t="s">
        <v>142</v>
      </c>
    </row>
    <row r="206" spans="2:65" s="12" customFormat="1">
      <c r="B206" s="134"/>
      <c r="D206" s="122" t="s">
        <v>151</v>
      </c>
      <c r="E206" s="135" t="s">
        <v>1</v>
      </c>
      <c r="F206" s="124" t="s">
        <v>1855</v>
      </c>
      <c r="H206" s="125">
        <f>13126.53/1000</f>
        <v>13.126530000000001</v>
      </c>
      <c r="I206" s="175"/>
      <c r="J206" s="175"/>
      <c r="L206" s="134"/>
      <c r="M206" s="137"/>
      <c r="T206" s="138"/>
      <c r="AT206" s="135" t="s">
        <v>151</v>
      </c>
      <c r="AU206" s="135" t="s">
        <v>84</v>
      </c>
      <c r="AV206" s="12" t="s">
        <v>82</v>
      </c>
      <c r="AW206" s="12" t="s">
        <v>30</v>
      </c>
      <c r="AX206" s="12" t="s">
        <v>74</v>
      </c>
      <c r="AY206" s="135" t="s">
        <v>142</v>
      </c>
    </row>
    <row r="207" spans="2:65" s="11" customFormat="1">
      <c r="B207" s="128"/>
      <c r="D207" s="122" t="s">
        <v>151</v>
      </c>
      <c r="E207" s="129" t="s">
        <v>1</v>
      </c>
      <c r="F207" s="130" t="s">
        <v>157</v>
      </c>
      <c r="H207" s="131">
        <f>SUM(H205:H206)</f>
        <v>26.401409999999998</v>
      </c>
      <c r="I207" s="174"/>
      <c r="J207" s="174"/>
      <c r="L207" s="128"/>
      <c r="M207" s="132"/>
      <c r="T207" s="133"/>
      <c r="AT207" s="129" t="s">
        <v>151</v>
      </c>
      <c r="AU207" s="129" t="s">
        <v>84</v>
      </c>
      <c r="AV207" s="11" t="s">
        <v>149</v>
      </c>
      <c r="AW207" s="11" t="s">
        <v>30</v>
      </c>
      <c r="AX207" s="11" t="s">
        <v>82</v>
      </c>
      <c r="AY207" s="129" t="s">
        <v>142</v>
      </c>
    </row>
    <row r="208" spans="2:65" s="425" customFormat="1" ht="22.9" customHeight="1">
      <c r="B208" s="424"/>
      <c r="D208" s="426" t="s">
        <v>73</v>
      </c>
      <c r="E208" s="427" t="s">
        <v>195</v>
      </c>
      <c r="F208" s="427" t="s">
        <v>201</v>
      </c>
      <c r="I208" s="428"/>
      <c r="J208" s="429">
        <f>SUM(J209:J223)</f>
        <v>0</v>
      </c>
      <c r="L208" s="424"/>
      <c r="M208" s="430"/>
      <c r="P208" s="431">
        <f>SUM(P209:P213)</f>
        <v>62.263799999999996</v>
      </c>
      <c r="R208" s="431">
        <f>SUM(R209:R213)</f>
        <v>0.39278799999999997</v>
      </c>
      <c r="T208" s="432">
        <f>SUM(T209:T213)</f>
        <v>0</v>
      </c>
      <c r="AR208" s="426" t="s">
        <v>82</v>
      </c>
      <c r="AT208" s="433" t="s">
        <v>73</v>
      </c>
      <c r="AU208" s="433" t="s">
        <v>82</v>
      </c>
      <c r="AY208" s="426" t="s">
        <v>142</v>
      </c>
      <c r="BK208" s="434">
        <f>SUM(BK209:BK213)</f>
        <v>0</v>
      </c>
    </row>
    <row r="209" spans="2:65" s="1" customFormat="1" ht="16.5" customHeight="1">
      <c r="B209" s="108"/>
      <c r="C209" s="109">
        <v>26</v>
      </c>
      <c r="D209" s="109" t="s">
        <v>145</v>
      </c>
      <c r="E209" s="110" t="s">
        <v>202</v>
      </c>
      <c r="F209" s="111" t="s">
        <v>203</v>
      </c>
      <c r="G209" s="112" t="s">
        <v>148</v>
      </c>
      <c r="H209" s="113">
        <v>266</v>
      </c>
      <c r="I209" s="437"/>
      <c r="J209" s="172">
        <f>ROUND(I209*H209,2)</f>
        <v>0</v>
      </c>
      <c r="K209" s="114"/>
      <c r="L209" s="27"/>
      <c r="M209" s="115" t="s">
        <v>1</v>
      </c>
      <c r="N209" s="116" t="s">
        <v>39</v>
      </c>
      <c r="O209" s="117">
        <v>0.122</v>
      </c>
      <c r="P209" s="117">
        <f>O209*H209</f>
        <v>32.451999999999998</v>
      </c>
      <c r="Q209" s="117">
        <v>1.47E-3</v>
      </c>
      <c r="R209" s="117">
        <f>Q209*H209</f>
        <v>0.39101999999999998</v>
      </c>
      <c r="S209" s="117">
        <v>0</v>
      </c>
      <c r="T209" s="118">
        <f>S209*H209</f>
        <v>0</v>
      </c>
      <c r="AR209" s="119" t="s">
        <v>149</v>
      </c>
      <c r="AT209" s="119" t="s">
        <v>145</v>
      </c>
      <c r="AU209" s="119" t="s">
        <v>84</v>
      </c>
      <c r="AY209" s="15" t="s">
        <v>142</v>
      </c>
      <c r="BE209" s="120">
        <f>IF(N209="základní",J209,0)</f>
        <v>0</v>
      </c>
      <c r="BF209" s="120">
        <f>IF(N209="snížená",J209,0)</f>
        <v>0</v>
      </c>
      <c r="BG209" s="120">
        <f>IF(N209="zákl. přenesená",J209,0)</f>
        <v>0</v>
      </c>
      <c r="BH209" s="120">
        <f>IF(N209="sníž. přenesená",J209,0)</f>
        <v>0</v>
      </c>
      <c r="BI209" s="120">
        <f>IF(N209="nulová",J209,0)</f>
        <v>0</v>
      </c>
      <c r="BJ209" s="15" t="s">
        <v>82</v>
      </c>
      <c r="BK209" s="120">
        <f>ROUND(I209*H209,2)</f>
        <v>0</v>
      </c>
      <c r="BL209" s="15" t="s">
        <v>149</v>
      </c>
      <c r="BM209" s="119" t="s">
        <v>204</v>
      </c>
    </row>
    <row r="210" spans="2:65" s="10" customFormat="1">
      <c r="B210" s="121"/>
      <c r="D210" s="122" t="s">
        <v>151</v>
      </c>
      <c r="E210" s="123" t="s">
        <v>1</v>
      </c>
      <c r="F210" s="124" t="s">
        <v>648</v>
      </c>
      <c r="H210" s="125">
        <v>266</v>
      </c>
      <c r="I210" s="173"/>
      <c r="J210" s="173"/>
      <c r="L210" s="121"/>
      <c r="M210" s="126"/>
      <c r="T210" s="127"/>
      <c r="AT210" s="123" t="s">
        <v>151</v>
      </c>
      <c r="AU210" s="123" t="s">
        <v>84</v>
      </c>
      <c r="AV210" s="10" t="s">
        <v>84</v>
      </c>
      <c r="AW210" s="10" t="s">
        <v>30</v>
      </c>
      <c r="AX210" s="10" t="s">
        <v>82</v>
      </c>
      <c r="AY210" s="123" t="s">
        <v>142</v>
      </c>
    </row>
    <row r="211" spans="2:65" s="1" customFormat="1" ht="24.2" customHeight="1">
      <c r="B211" s="108"/>
      <c r="C211" s="109">
        <v>27</v>
      </c>
      <c r="D211" s="109" t="s">
        <v>145</v>
      </c>
      <c r="E211" s="110" t="s">
        <v>649</v>
      </c>
      <c r="F211" s="111" t="s">
        <v>650</v>
      </c>
      <c r="G211" s="112" t="s">
        <v>148</v>
      </c>
      <c r="H211" s="113">
        <v>172.8</v>
      </c>
      <c r="I211" s="437"/>
      <c r="J211" s="172">
        <f>ROUND(I211*H211,2)</f>
        <v>0</v>
      </c>
      <c r="K211" s="114"/>
      <c r="L211" s="27"/>
      <c r="M211" s="115" t="s">
        <v>1</v>
      </c>
      <c r="N211" s="116" t="s">
        <v>39</v>
      </c>
      <c r="O211" s="117">
        <v>0.17100000000000001</v>
      </c>
      <c r="P211" s="117">
        <f>O211*H211</f>
        <v>29.548800000000004</v>
      </c>
      <c r="Q211" s="117">
        <v>1.0000000000000001E-5</v>
      </c>
      <c r="R211" s="117">
        <f>Q211*H211</f>
        <v>1.7280000000000002E-3</v>
      </c>
      <c r="S211" s="117">
        <v>0</v>
      </c>
      <c r="T211" s="118">
        <f>S211*H211</f>
        <v>0</v>
      </c>
      <c r="AR211" s="119" t="s">
        <v>149</v>
      </c>
      <c r="AT211" s="119" t="s">
        <v>145</v>
      </c>
      <c r="AU211" s="119" t="s">
        <v>84</v>
      </c>
      <c r="AY211" s="15" t="s">
        <v>142</v>
      </c>
      <c r="BE211" s="120">
        <f>IF(N211="základní",J211,0)</f>
        <v>0</v>
      </c>
      <c r="BF211" s="120">
        <f>IF(N211="snížená",J211,0)</f>
        <v>0</v>
      </c>
      <c r="BG211" s="120">
        <f>IF(N211="zákl. přenesená",J211,0)</f>
        <v>0</v>
      </c>
      <c r="BH211" s="120">
        <f>IF(N211="sníž. přenesená",J211,0)</f>
        <v>0</v>
      </c>
      <c r="BI211" s="120">
        <f>IF(N211="nulová",J211,0)</f>
        <v>0</v>
      </c>
      <c r="BJ211" s="15" t="s">
        <v>82</v>
      </c>
      <c r="BK211" s="120">
        <f>ROUND(I211*H211,2)</f>
        <v>0</v>
      </c>
      <c r="BL211" s="15" t="s">
        <v>149</v>
      </c>
      <c r="BM211" s="119" t="s">
        <v>651</v>
      </c>
    </row>
    <row r="212" spans="2:65" s="10" customFormat="1">
      <c r="B212" s="121"/>
      <c r="D212" s="122" t="s">
        <v>151</v>
      </c>
      <c r="E212" s="123" t="s">
        <v>1</v>
      </c>
      <c r="F212" s="124" t="s">
        <v>652</v>
      </c>
      <c r="H212" s="125">
        <v>172.8</v>
      </c>
      <c r="I212" s="173"/>
      <c r="J212" s="173"/>
      <c r="L212" s="121"/>
      <c r="M212" s="126"/>
      <c r="T212" s="127"/>
      <c r="AT212" s="123" t="s">
        <v>151</v>
      </c>
      <c r="AU212" s="123" t="s">
        <v>84</v>
      </c>
      <c r="AV212" s="10" t="s">
        <v>84</v>
      </c>
      <c r="AW212" s="10" t="s">
        <v>30</v>
      </c>
      <c r="AX212" s="10" t="s">
        <v>82</v>
      </c>
      <c r="AY212" s="123" t="s">
        <v>142</v>
      </c>
    </row>
    <row r="213" spans="2:65" s="1" customFormat="1" ht="25.5" customHeight="1">
      <c r="B213" s="108"/>
      <c r="C213" s="109">
        <v>28</v>
      </c>
      <c r="D213" s="109" t="s">
        <v>145</v>
      </c>
      <c r="E213" s="110" t="s">
        <v>227</v>
      </c>
      <c r="F213" s="111" t="s">
        <v>1865</v>
      </c>
      <c r="G213" s="112" t="s">
        <v>198</v>
      </c>
      <c r="H213" s="113">
        <v>1</v>
      </c>
      <c r="I213" s="437"/>
      <c r="J213" s="172">
        <f>ROUND(I213*H213,2)</f>
        <v>0</v>
      </c>
      <c r="K213" s="114"/>
      <c r="L213" s="27"/>
      <c r="M213" s="115" t="s">
        <v>1</v>
      </c>
      <c r="N213" s="116" t="s">
        <v>39</v>
      </c>
      <c r="O213" s="117">
        <v>0.26300000000000001</v>
      </c>
      <c r="P213" s="117">
        <f>O213*H213</f>
        <v>0.26300000000000001</v>
      </c>
      <c r="Q213" s="117">
        <v>4.0000000000000003E-5</v>
      </c>
      <c r="R213" s="117">
        <f>Q213*H213</f>
        <v>4.0000000000000003E-5</v>
      </c>
      <c r="S213" s="117">
        <v>0</v>
      </c>
      <c r="T213" s="118">
        <f>S213*H213</f>
        <v>0</v>
      </c>
      <c r="AR213" s="119" t="s">
        <v>149</v>
      </c>
      <c r="AT213" s="119" t="s">
        <v>145</v>
      </c>
      <c r="AU213" s="119" t="s">
        <v>84</v>
      </c>
      <c r="AY213" s="15" t="s">
        <v>142</v>
      </c>
      <c r="BE213" s="120">
        <f>IF(N213="základní",J213,0)</f>
        <v>0</v>
      </c>
      <c r="BF213" s="120">
        <f>IF(N213="snížená",J213,0)</f>
        <v>0</v>
      </c>
      <c r="BG213" s="120">
        <f>IF(N213="zákl. přenesená",J213,0)</f>
        <v>0</v>
      </c>
      <c r="BH213" s="120">
        <f>IF(N213="sníž. přenesená",J213,0)</f>
        <v>0</v>
      </c>
      <c r="BI213" s="120">
        <f>IF(N213="nulová",J213,0)</f>
        <v>0</v>
      </c>
      <c r="BJ213" s="15" t="s">
        <v>82</v>
      </c>
      <c r="BK213" s="120">
        <f>ROUND(I213*H213,2)</f>
        <v>0</v>
      </c>
      <c r="BL213" s="15" t="s">
        <v>149</v>
      </c>
      <c r="BM213" s="119" t="s">
        <v>229</v>
      </c>
    </row>
    <row r="214" spans="2:65" s="1" customFormat="1" ht="24.2" customHeight="1">
      <c r="B214" s="108"/>
      <c r="C214" s="109">
        <v>29</v>
      </c>
      <c r="D214" s="109" t="s">
        <v>145</v>
      </c>
      <c r="E214" s="110" t="s">
        <v>489</v>
      </c>
      <c r="F214" s="111" t="s">
        <v>1864</v>
      </c>
      <c r="G214" s="112" t="s">
        <v>198</v>
      </c>
      <c r="H214" s="113">
        <v>1</v>
      </c>
      <c r="I214" s="437"/>
      <c r="J214" s="172">
        <f>ROUND(I214*H214,2)</f>
        <v>0</v>
      </c>
      <c r="K214" s="114"/>
      <c r="L214" s="27"/>
      <c r="M214" s="115" t="s">
        <v>1</v>
      </c>
      <c r="N214" s="116" t="s">
        <v>39</v>
      </c>
      <c r="O214" s="117">
        <v>3.7</v>
      </c>
      <c r="P214" s="117">
        <f>O214*H214</f>
        <v>3.7</v>
      </c>
      <c r="Q214" s="117">
        <v>3.3E-3</v>
      </c>
      <c r="R214" s="117">
        <f>Q214*H214</f>
        <v>3.3E-3</v>
      </c>
      <c r="S214" s="117">
        <v>0.11</v>
      </c>
      <c r="T214" s="118">
        <f>S214*H214</f>
        <v>0.11</v>
      </c>
      <c r="AR214" s="119" t="s">
        <v>149</v>
      </c>
      <c r="AT214" s="119" t="s">
        <v>145</v>
      </c>
      <c r="AU214" s="119" t="s">
        <v>84</v>
      </c>
      <c r="AY214" s="15" t="s">
        <v>142</v>
      </c>
      <c r="BE214" s="120">
        <f>IF(N214="základní",J214,0)</f>
        <v>0</v>
      </c>
      <c r="BF214" s="120">
        <f>IF(N214="snížená",J214,0)</f>
        <v>0</v>
      </c>
      <c r="BG214" s="120">
        <f>IF(N214="zákl. přenesená",J214,0)</f>
        <v>0</v>
      </c>
      <c r="BH214" s="120">
        <f>IF(N214="sníž. přenesená",J214,0)</f>
        <v>0</v>
      </c>
      <c r="BI214" s="120">
        <f>IF(N214="nulová",J214,0)</f>
        <v>0</v>
      </c>
      <c r="BJ214" s="15" t="s">
        <v>82</v>
      </c>
      <c r="BK214" s="120">
        <f>ROUND(I214*H214,2)</f>
        <v>0</v>
      </c>
      <c r="BL214" s="15" t="s">
        <v>149</v>
      </c>
      <c r="BM214" s="119" t="s">
        <v>537</v>
      </c>
    </row>
    <row r="215" spans="2:65" s="1" customFormat="1" ht="24.2" customHeight="1">
      <c r="B215" s="108"/>
      <c r="C215" s="109">
        <v>30</v>
      </c>
      <c r="D215" s="109"/>
      <c r="E215" s="110" t="s">
        <v>1912</v>
      </c>
      <c r="F215" s="111" t="s">
        <v>1895</v>
      </c>
      <c r="G215" s="112" t="s">
        <v>160</v>
      </c>
      <c r="H215" s="113">
        <f>5*12+5*8+2.5*4+5*24</f>
        <v>230</v>
      </c>
      <c r="I215" s="437"/>
      <c r="J215" s="172">
        <f>ROUND(I215*H215,2)</f>
        <v>0</v>
      </c>
      <c r="K215" s="114"/>
      <c r="L215" s="27"/>
      <c r="M215" s="115"/>
      <c r="N215" s="116"/>
      <c r="O215" s="117"/>
      <c r="P215" s="117"/>
      <c r="Q215" s="117"/>
      <c r="R215" s="117"/>
      <c r="S215" s="117"/>
      <c r="T215" s="118"/>
      <c r="AR215" s="119"/>
      <c r="AT215" s="119"/>
      <c r="AU215" s="119"/>
      <c r="AY215" s="15"/>
      <c r="BE215" s="120"/>
      <c r="BF215" s="120"/>
      <c r="BG215" s="120"/>
      <c r="BH215" s="120"/>
      <c r="BI215" s="120"/>
      <c r="BJ215" s="15"/>
      <c r="BK215" s="120"/>
      <c r="BL215" s="15"/>
      <c r="BM215" s="119"/>
    </row>
    <row r="216" spans="2:65" s="1" customFormat="1" ht="24.2" customHeight="1">
      <c r="B216" s="108"/>
      <c r="C216" s="109">
        <v>31</v>
      </c>
      <c r="D216" s="109"/>
      <c r="E216" s="110" t="s">
        <v>1911</v>
      </c>
      <c r="F216" s="111" t="s">
        <v>1896</v>
      </c>
      <c r="G216" s="112" t="s">
        <v>238</v>
      </c>
      <c r="H216" s="113">
        <f>5*5*4.5*2+2.4*5*4.5*2+5*5*5*2</f>
        <v>583</v>
      </c>
      <c r="I216" s="437"/>
      <c r="J216" s="172">
        <f>ROUND(I216*H216,2)</f>
        <v>0</v>
      </c>
      <c r="K216" s="114"/>
      <c r="L216" s="27"/>
      <c r="M216" s="115"/>
      <c r="N216" s="116"/>
      <c r="O216" s="117"/>
      <c r="P216" s="117"/>
      <c r="Q216" s="117"/>
      <c r="R216" s="117"/>
      <c r="S216" s="117"/>
      <c r="T216" s="118"/>
      <c r="AR216" s="119"/>
      <c r="AT216" s="119"/>
      <c r="AU216" s="119"/>
      <c r="AY216" s="15"/>
      <c r="BE216" s="120"/>
      <c r="BF216" s="120"/>
      <c r="BG216" s="120"/>
      <c r="BH216" s="120"/>
      <c r="BI216" s="120"/>
      <c r="BJ216" s="15"/>
      <c r="BK216" s="120"/>
      <c r="BL216" s="15"/>
      <c r="BM216" s="119"/>
    </row>
    <row r="217" spans="2:65" s="1" customFormat="1" ht="24.2" customHeight="1">
      <c r="B217" s="108"/>
      <c r="C217" s="109">
        <v>32</v>
      </c>
      <c r="D217" s="109"/>
      <c r="E217" s="110" t="s">
        <v>1910</v>
      </c>
      <c r="F217" s="111" t="s">
        <v>1897</v>
      </c>
      <c r="G217" s="112" t="s">
        <v>238</v>
      </c>
      <c r="H217" s="113">
        <v>583</v>
      </c>
      <c r="I217" s="437"/>
      <c r="J217" s="172">
        <f t="shared" ref="J217:J223" si="10">ROUND(I217*H217,2)</f>
        <v>0</v>
      </c>
      <c r="K217" s="114"/>
      <c r="L217" s="27"/>
      <c r="M217" s="115"/>
      <c r="N217" s="116"/>
      <c r="O217" s="117"/>
      <c r="P217" s="117"/>
      <c r="Q217" s="117"/>
      <c r="R217" s="117"/>
      <c r="S217" s="117"/>
      <c r="T217" s="118"/>
      <c r="AR217" s="119"/>
      <c r="AT217" s="119"/>
      <c r="AU217" s="119"/>
      <c r="AY217" s="15"/>
      <c r="BE217" s="120"/>
      <c r="BF217" s="120"/>
      <c r="BG217" s="120"/>
      <c r="BH217" s="120"/>
      <c r="BI217" s="120"/>
      <c r="BJ217" s="15"/>
      <c r="BK217" s="120"/>
      <c r="BL217" s="15"/>
      <c r="BM217" s="119"/>
    </row>
    <row r="218" spans="2:65" s="1" customFormat="1" ht="24.2" customHeight="1">
      <c r="B218" s="108"/>
      <c r="C218" s="109">
        <v>33</v>
      </c>
      <c r="D218" s="109"/>
      <c r="E218" s="110" t="s">
        <v>1904</v>
      </c>
      <c r="F218" s="111" t="s">
        <v>1898</v>
      </c>
      <c r="G218" s="112" t="s">
        <v>238</v>
      </c>
      <c r="H218" s="113">
        <v>583</v>
      </c>
      <c r="I218" s="437"/>
      <c r="J218" s="172">
        <f t="shared" si="10"/>
        <v>0</v>
      </c>
      <c r="K218" s="114"/>
      <c r="L218" s="27"/>
      <c r="M218" s="115"/>
      <c r="N218" s="116"/>
      <c r="O218" s="117"/>
      <c r="P218" s="117"/>
      <c r="Q218" s="117"/>
      <c r="R218" s="117"/>
      <c r="S218" s="117"/>
      <c r="T218" s="118"/>
      <c r="AR218" s="119"/>
      <c r="AT218" s="119"/>
      <c r="AU218" s="119"/>
      <c r="AY218" s="15"/>
      <c r="BE218" s="120"/>
      <c r="BF218" s="120"/>
      <c r="BG218" s="120"/>
      <c r="BH218" s="120"/>
      <c r="BI218" s="120"/>
      <c r="BJ218" s="15"/>
      <c r="BK218" s="120"/>
      <c r="BL218" s="15"/>
      <c r="BM218" s="119"/>
    </row>
    <row r="219" spans="2:65" s="1" customFormat="1" ht="24.2" customHeight="1">
      <c r="B219" s="108"/>
      <c r="C219" s="109">
        <v>34</v>
      </c>
      <c r="D219" s="109"/>
      <c r="E219" s="110" t="s">
        <v>1905</v>
      </c>
      <c r="F219" s="111" t="s">
        <v>1899</v>
      </c>
      <c r="G219" s="112" t="s">
        <v>238</v>
      </c>
      <c r="H219" s="113">
        <v>583</v>
      </c>
      <c r="I219" s="437"/>
      <c r="J219" s="172">
        <f t="shared" si="10"/>
        <v>0</v>
      </c>
      <c r="K219" s="114"/>
      <c r="L219" s="27"/>
      <c r="M219" s="115"/>
      <c r="N219" s="116"/>
      <c r="O219" s="117"/>
      <c r="P219" s="117"/>
      <c r="Q219" s="117"/>
      <c r="R219" s="117"/>
      <c r="S219" s="117"/>
      <c r="T219" s="118"/>
      <c r="AR219" s="119"/>
      <c r="AT219" s="119"/>
      <c r="AU219" s="119"/>
      <c r="AY219" s="15"/>
      <c r="BE219" s="120"/>
      <c r="BF219" s="120"/>
      <c r="BG219" s="120"/>
      <c r="BH219" s="120"/>
      <c r="BI219" s="120"/>
      <c r="BJ219" s="15"/>
      <c r="BK219" s="120"/>
      <c r="BL219" s="15"/>
      <c r="BM219" s="119"/>
    </row>
    <row r="220" spans="2:65" s="1" customFormat="1" ht="24.2" customHeight="1">
      <c r="B220" s="108"/>
      <c r="C220" s="109">
        <v>35</v>
      </c>
      <c r="D220" s="109"/>
      <c r="E220" s="110" t="s">
        <v>1906</v>
      </c>
      <c r="F220" s="111" t="s">
        <v>1900</v>
      </c>
      <c r="G220" s="112" t="s">
        <v>238</v>
      </c>
      <c r="H220" s="113">
        <v>583</v>
      </c>
      <c r="I220" s="437"/>
      <c r="J220" s="172">
        <f t="shared" si="10"/>
        <v>0</v>
      </c>
      <c r="K220" s="114"/>
      <c r="L220" s="27"/>
      <c r="M220" s="115"/>
      <c r="N220" s="116"/>
      <c r="O220" s="117"/>
      <c r="P220" s="117"/>
      <c r="Q220" s="117"/>
      <c r="R220" s="117"/>
      <c r="S220" s="117"/>
      <c r="T220" s="118"/>
      <c r="AR220" s="119"/>
      <c r="AT220" s="119"/>
      <c r="AU220" s="119"/>
      <c r="AY220" s="15"/>
      <c r="BE220" s="120"/>
      <c r="BF220" s="120"/>
      <c r="BG220" s="120"/>
      <c r="BH220" s="120"/>
      <c r="BI220" s="120"/>
      <c r="BJ220" s="15"/>
      <c r="BK220" s="120"/>
      <c r="BL220" s="15"/>
      <c r="BM220" s="119"/>
    </row>
    <row r="221" spans="2:65" s="1" customFormat="1" ht="24.2" customHeight="1">
      <c r="B221" s="108"/>
      <c r="C221" s="109">
        <v>36</v>
      </c>
      <c r="D221" s="109"/>
      <c r="E221" s="110" t="s">
        <v>1907</v>
      </c>
      <c r="F221" s="111" t="s">
        <v>1901</v>
      </c>
      <c r="G221" s="112" t="s">
        <v>148</v>
      </c>
      <c r="H221" s="113">
        <v>173</v>
      </c>
      <c r="I221" s="437"/>
      <c r="J221" s="172">
        <f t="shared" si="10"/>
        <v>0</v>
      </c>
      <c r="K221" s="114"/>
      <c r="L221" s="27"/>
      <c r="M221" s="115"/>
      <c r="N221" s="116"/>
      <c r="O221" s="117"/>
      <c r="P221" s="117"/>
      <c r="Q221" s="117"/>
      <c r="R221" s="117"/>
      <c r="S221" s="117"/>
      <c r="T221" s="118"/>
      <c r="AR221" s="119"/>
      <c r="AT221" s="119"/>
      <c r="AU221" s="119"/>
      <c r="AY221" s="15"/>
      <c r="BE221" s="120"/>
      <c r="BF221" s="120"/>
      <c r="BG221" s="120"/>
      <c r="BH221" s="120"/>
      <c r="BI221" s="120"/>
      <c r="BJ221" s="15"/>
      <c r="BK221" s="120"/>
      <c r="BL221" s="15"/>
      <c r="BM221" s="119"/>
    </row>
    <row r="222" spans="2:65" s="1" customFormat="1" ht="24.2" customHeight="1">
      <c r="B222" s="108"/>
      <c r="C222" s="109">
        <v>37</v>
      </c>
      <c r="D222" s="109"/>
      <c r="E222" s="110" t="s">
        <v>1908</v>
      </c>
      <c r="F222" s="111" t="s">
        <v>1902</v>
      </c>
      <c r="G222" s="112" t="s">
        <v>148</v>
      </c>
      <c r="H222" s="113">
        <v>173</v>
      </c>
      <c r="I222" s="437"/>
      <c r="J222" s="172">
        <f t="shared" si="10"/>
        <v>0</v>
      </c>
      <c r="K222" s="114"/>
      <c r="L222" s="27"/>
      <c r="M222" s="115"/>
      <c r="N222" s="116"/>
      <c r="O222" s="117"/>
      <c r="P222" s="117"/>
      <c r="Q222" s="117"/>
      <c r="R222" s="117"/>
      <c r="S222" s="117"/>
      <c r="T222" s="118"/>
      <c r="AR222" s="119"/>
      <c r="AT222" s="119"/>
      <c r="AU222" s="119"/>
      <c r="AY222" s="15"/>
      <c r="BE222" s="120"/>
      <c r="BF222" s="120"/>
      <c r="BG222" s="120"/>
      <c r="BH222" s="120"/>
      <c r="BI222" s="120"/>
      <c r="BJ222" s="15"/>
      <c r="BK222" s="120"/>
      <c r="BL222" s="15"/>
      <c r="BM222" s="119"/>
    </row>
    <row r="223" spans="2:65" s="1" customFormat="1" ht="24.2" customHeight="1">
      <c r="B223" s="108"/>
      <c r="C223" s="109">
        <v>38</v>
      </c>
      <c r="D223" s="109"/>
      <c r="E223" s="110" t="s">
        <v>1909</v>
      </c>
      <c r="F223" s="111" t="s">
        <v>1903</v>
      </c>
      <c r="G223" s="112" t="s">
        <v>148</v>
      </c>
      <c r="H223" s="113">
        <v>173</v>
      </c>
      <c r="I223" s="437"/>
      <c r="J223" s="172">
        <f t="shared" si="10"/>
        <v>0</v>
      </c>
      <c r="K223" s="114"/>
      <c r="L223" s="27"/>
      <c r="M223" s="115"/>
      <c r="N223" s="116"/>
      <c r="O223" s="117"/>
      <c r="P223" s="117"/>
      <c r="Q223" s="117"/>
      <c r="R223" s="117"/>
      <c r="S223" s="117"/>
      <c r="T223" s="118"/>
      <c r="AR223" s="119"/>
      <c r="AT223" s="119"/>
      <c r="AU223" s="119"/>
      <c r="AY223" s="15"/>
      <c r="BE223" s="120"/>
      <c r="BF223" s="120"/>
      <c r="BG223" s="120"/>
      <c r="BH223" s="120"/>
      <c r="BI223" s="120"/>
      <c r="BJ223" s="15"/>
      <c r="BK223" s="120"/>
      <c r="BL223" s="15"/>
      <c r="BM223" s="119"/>
    </row>
    <row r="224" spans="2:65" s="425" customFormat="1" ht="22.9" customHeight="1">
      <c r="B224" s="424"/>
      <c r="D224" s="426" t="s">
        <v>73</v>
      </c>
      <c r="E224" s="427" t="s">
        <v>319</v>
      </c>
      <c r="F224" s="427" t="s">
        <v>320</v>
      </c>
      <c r="I224" s="428"/>
      <c r="J224" s="429">
        <f>+J225</f>
        <v>0</v>
      </c>
      <c r="L224" s="424"/>
      <c r="M224" s="430"/>
      <c r="P224" s="431">
        <f>P225</f>
        <v>864.16667400000006</v>
      </c>
      <c r="R224" s="431">
        <f>R225</f>
        <v>0</v>
      </c>
      <c r="T224" s="432">
        <f>T225</f>
        <v>0</v>
      </c>
      <c r="AR224" s="426" t="s">
        <v>82</v>
      </c>
      <c r="AT224" s="433" t="s">
        <v>73</v>
      </c>
      <c r="AU224" s="433" t="s">
        <v>82</v>
      </c>
      <c r="AY224" s="426" t="s">
        <v>142</v>
      </c>
      <c r="BK224" s="434">
        <f>BK225</f>
        <v>0</v>
      </c>
    </row>
    <row r="225" spans="2:65" s="1" customFormat="1" ht="16.5" customHeight="1">
      <c r="B225" s="108"/>
      <c r="C225" s="109">
        <v>39</v>
      </c>
      <c r="D225" s="109" t="s">
        <v>145</v>
      </c>
      <c r="E225" s="110" t="s">
        <v>653</v>
      </c>
      <c r="F225" s="418" t="s">
        <v>1926</v>
      </c>
      <c r="G225" s="112" t="s">
        <v>307</v>
      </c>
      <c r="H225" s="113">
        <v>972.06600000000003</v>
      </c>
      <c r="I225" s="437"/>
      <c r="J225" s="172">
        <f>ROUND(I225*H225,2)</f>
        <v>0</v>
      </c>
      <c r="K225" s="114"/>
      <c r="L225" s="27"/>
      <c r="M225" s="115" t="s">
        <v>1</v>
      </c>
      <c r="N225" s="116" t="s">
        <v>39</v>
      </c>
      <c r="O225" s="117">
        <v>0.88900000000000001</v>
      </c>
      <c r="P225" s="117">
        <f>O225*H225</f>
        <v>864.16667400000006</v>
      </c>
      <c r="Q225" s="117">
        <v>0</v>
      </c>
      <c r="R225" s="117">
        <f>Q225*H225</f>
        <v>0</v>
      </c>
      <c r="S225" s="117">
        <v>0</v>
      </c>
      <c r="T225" s="118">
        <f>S225*H225</f>
        <v>0</v>
      </c>
      <c r="AR225" s="119" t="s">
        <v>149</v>
      </c>
      <c r="AT225" s="119" t="s">
        <v>145</v>
      </c>
      <c r="AU225" s="119" t="s">
        <v>84</v>
      </c>
      <c r="AY225" s="15" t="s">
        <v>142</v>
      </c>
      <c r="BE225" s="120">
        <f>IF(N225="základní",J225,0)</f>
        <v>0</v>
      </c>
      <c r="BF225" s="120">
        <f>IF(N225="snížená",J225,0)</f>
        <v>0</v>
      </c>
      <c r="BG225" s="120">
        <f>IF(N225="zákl. přenesená",J225,0)</f>
        <v>0</v>
      </c>
      <c r="BH225" s="120">
        <f>IF(N225="sníž. přenesená",J225,0)</f>
        <v>0</v>
      </c>
      <c r="BI225" s="120">
        <f>IF(N225="nulová",J225,0)</f>
        <v>0</v>
      </c>
      <c r="BJ225" s="15" t="s">
        <v>82</v>
      </c>
      <c r="BK225" s="120">
        <f>ROUND(I225*H225,2)</f>
        <v>0</v>
      </c>
      <c r="BL225" s="15" t="s">
        <v>149</v>
      </c>
      <c r="BM225" s="119" t="s">
        <v>654</v>
      </c>
    </row>
    <row r="226" spans="2:65" s="425" customFormat="1" ht="22.9" customHeight="1">
      <c r="B226" s="424"/>
      <c r="D226" s="426" t="s">
        <v>73</v>
      </c>
      <c r="E226" s="427" t="s">
        <v>655</v>
      </c>
      <c r="F226" s="427" t="s">
        <v>656</v>
      </c>
      <c r="I226" s="428"/>
      <c r="J226" s="429">
        <f>SUM(J227:J231)</f>
        <v>0</v>
      </c>
      <c r="L226" s="424"/>
      <c r="M226" s="430"/>
      <c r="P226" s="431">
        <f>SUM(P227:P231)</f>
        <v>39.542639999999999</v>
      </c>
      <c r="R226" s="431">
        <f>SUM(R227:R231)</f>
        <v>1.0677231999999999</v>
      </c>
      <c r="T226" s="432">
        <f>SUM(T227:T231)</f>
        <v>0</v>
      </c>
      <c r="AR226" s="426" t="s">
        <v>84</v>
      </c>
      <c r="AT226" s="433" t="s">
        <v>73</v>
      </c>
      <c r="AU226" s="433" t="s">
        <v>82</v>
      </c>
      <c r="AY226" s="426" t="s">
        <v>142</v>
      </c>
      <c r="BK226" s="434">
        <f>SUM(BK227:BK231)</f>
        <v>0</v>
      </c>
    </row>
    <row r="227" spans="2:65" s="1" customFormat="1" ht="24.2" customHeight="1">
      <c r="B227" s="108"/>
      <c r="C227" s="109">
        <v>40</v>
      </c>
      <c r="D227" s="109" t="s">
        <v>145</v>
      </c>
      <c r="E227" s="110" t="s">
        <v>657</v>
      </c>
      <c r="F227" s="111" t="s">
        <v>658</v>
      </c>
      <c r="G227" s="112" t="s">
        <v>148</v>
      </c>
      <c r="H227" s="113">
        <v>178.12</v>
      </c>
      <c r="I227" s="437"/>
      <c r="J227" s="172">
        <f>ROUND(I227*H227,2)</f>
        <v>0</v>
      </c>
      <c r="K227" s="114"/>
      <c r="L227" s="27"/>
      <c r="M227" s="115" t="s">
        <v>1</v>
      </c>
      <c r="N227" s="116" t="s">
        <v>39</v>
      </c>
      <c r="O227" s="117">
        <v>0.222</v>
      </c>
      <c r="P227" s="117">
        <f>O227*H227</f>
        <v>39.542639999999999</v>
      </c>
      <c r="Q227" s="117">
        <v>4.0000000000000002E-4</v>
      </c>
      <c r="R227" s="117">
        <f>Q227*H227</f>
        <v>7.1248000000000006E-2</v>
      </c>
      <c r="S227" s="117">
        <v>0</v>
      </c>
      <c r="T227" s="118">
        <f>S227*H227</f>
        <v>0</v>
      </c>
      <c r="AR227" s="119" t="s">
        <v>230</v>
      </c>
      <c r="AT227" s="119" t="s">
        <v>145</v>
      </c>
      <c r="AU227" s="119" t="s">
        <v>84</v>
      </c>
      <c r="AY227" s="15" t="s">
        <v>142</v>
      </c>
      <c r="BE227" s="120">
        <f>IF(N227="základní",J227,0)</f>
        <v>0</v>
      </c>
      <c r="BF227" s="120">
        <f>IF(N227="snížená",J227,0)</f>
        <v>0</v>
      </c>
      <c r="BG227" s="120">
        <f>IF(N227="zákl. přenesená",J227,0)</f>
        <v>0</v>
      </c>
      <c r="BH227" s="120">
        <f>IF(N227="sníž. přenesená",J227,0)</f>
        <v>0</v>
      </c>
      <c r="BI227" s="120">
        <f>IF(N227="nulová",J227,0)</f>
        <v>0</v>
      </c>
      <c r="BJ227" s="15" t="s">
        <v>82</v>
      </c>
      <c r="BK227" s="120">
        <f>ROUND(I227*H227,2)</f>
        <v>0</v>
      </c>
      <c r="BL227" s="15" t="s">
        <v>230</v>
      </c>
      <c r="BM227" s="119" t="s">
        <v>659</v>
      </c>
    </row>
    <row r="228" spans="2:65" s="10" customFormat="1">
      <c r="B228" s="121"/>
      <c r="D228" s="122" t="s">
        <v>151</v>
      </c>
      <c r="E228" s="123" t="s">
        <v>1</v>
      </c>
      <c r="F228" s="124" t="s">
        <v>660</v>
      </c>
      <c r="H228" s="125">
        <v>178.12</v>
      </c>
      <c r="I228" s="173"/>
      <c r="J228" s="173"/>
      <c r="L228" s="121"/>
      <c r="M228" s="126"/>
      <c r="T228" s="127"/>
      <c r="AT228" s="123" t="s">
        <v>151</v>
      </c>
      <c r="AU228" s="123" t="s">
        <v>84</v>
      </c>
      <c r="AV228" s="10" t="s">
        <v>84</v>
      </c>
      <c r="AW228" s="10" t="s">
        <v>30</v>
      </c>
      <c r="AX228" s="10" t="s">
        <v>82</v>
      </c>
      <c r="AY228" s="123" t="s">
        <v>142</v>
      </c>
    </row>
    <row r="229" spans="2:65" s="1" customFormat="1" ht="16.5" customHeight="1">
      <c r="B229" s="108"/>
      <c r="C229" s="139">
        <v>41</v>
      </c>
      <c r="D229" s="139" t="s">
        <v>378</v>
      </c>
      <c r="E229" s="140" t="s">
        <v>661</v>
      </c>
      <c r="F229" s="141" t="s">
        <v>662</v>
      </c>
      <c r="G229" s="142" t="s">
        <v>148</v>
      </c>
      <c r="H229" s="143">
        <v>207.59899999999999</v>
      </c>
      <c r="I229" s="439"/>
      <c r="J229" s="176">
        <f>ROUND(I229*H229,2)</f>
        <v>0</v>
      </c>
      <c r="K229" s="144"/>
      <c r="L229" s="145"/>
      <c r="M229" s="146" t="s">
        <v>1</v>
      </c>
      <c r="N229" s="147" t="s">
        <v>39</v>
      </c>
      <c r="O229" s="117">
        <v>0</v>
      </c>
      <c r="P229" s="117">
        <f>O229*H229</f>
        <v>0</v>
      </c>
      <c r="Q229" s="117">
        <v>4.7999999999999996E-3</v>
      </c>
      <c r="R229" s="117">
        <f>Q229*H229</f>
        <v>0.99647519999999989</v>
      </c>
      <c r="S229" s="117">
        <v>0</v>
      </c>
      <c r="T229" s="118">
        <f>S229*H229</f>
        <v>0</v>
      </c>
      <c r="AR229" s="119" t="s">
        <v>304</v>
      </c>
      <c r="AT229" s="119" t="s">
        <v>378</v>
      </c>
      <c r="AU229" s="119" t="s">
        <v>84</v>
      </c>
      <c r="AY229" s="15" t="s">
        <v>142</v>
      </c>
      <c r="BE229" s="120">
        <f>IF(N229="základní",J229,0)</f>
        <v>0</v>
      </c>
      <c r="BF229" s="120">
        <f>IF(N229="snížená",J229,0)</f>
        <v>0</v>
      </c>
      <c r="BG229" s="120">
        <f>IF(N229="zákl. přenesená",J229,0)</f>
        <v>0</v>
      </c>
      <c r="BH229" s="120">
        <f>IF(N229="sníž. přenesená",J229,0)</f>
        <v>0</v>
      </c>
      <c r="BI229" s="120">
        <f>IF(N229="nulová",J229,0)</f>
        <v>0</v>
      </c>
      <c r="BJ229" s="15" t="s">
        <v>82</v>
      </c>
      <c r="BK229" s="120">
        <f>ROUND(I229*H229,2)</f>
        <v>0</v>
      </c>
      <c r="BL229" s="15" t="s">
        <v>230</v>
      </c>
      <c r="BM229" s="119" t="s">
        <v>663</v>
      </c>
    </row>
    <row r="230" spans="2:65" s="10" customFormat="1">
      <c r="B230" s="121"/>
      <c r="D230" s="122" t="s">
        <v>151</v>
      </c>
      <c r="F230" s="124" t="s">
        <v>664</v>
      </c>
      <c r="H230" s="125">
        <v>207.59899999999999</v>
      </c>
      <c r="I230" s="173"/>
      <c r="J230" s="173"/>
      <c r="L230" s="121"/>
      <c r="M230" s="126"/>
      <c r="T230" s="127"/>
      <c r="AT230" s="123" t="s">
        <v>151</v>
      </c>
      <c r="AU230" s="123" t="s">
        <v>84</v>
      </c>
      <c r="AV230" s="10" t="s">
        <v>84</v>
      </c>
      <c r="AW230" s="10" t="s">
        <v>3</v>
      </c>
      <c r="AX230" s="10" t="s">
        <v>82</v>
      </c>
      <c r="AY230" s="123" t="s">
        <v>142</v>
      </c>
    </row>
    <row r="231" spans="2:65" s="1" customFormat="1" ht="24.2" customHeight="1">
      <c r="B231" s="108"/>
      <c r="C231" s="109">
        <v>42</v>
      </c>
      <c r="D231" s="109" t="s">
        <v>145</v>
      </c>
      <c r="E231" s="110" t="s">
        <v>665</v>
      </c>
      <c r="F231" s="111" t="s">
        <v>666</v>
      </c>
      <c r="G231" s="112" t="s">
        <v>198</v>
      </c>
      <c r="H231" s="113">
        <v>1</v>
      </c>
      <c r="I231" s="437"/>
      <c r="J231" s="172">
        <f>ROUND(I231*H231,2)</f>
        <v>0</v>
      </c>
      <c r="K231" s="114"/>
      <c r="L231" s="27"/>
      <c r="M231" s="115" t="s">
        <v>1</v>
      </c>
      <c r="N231" s="116" t="s">
        <v>39</v>
      </c>
      <c r="O231" s="117">
        <v>0</v>
      </c>
      <c r="P231" s="117">
        <f>O231*H231</f>
        <v>0</v>
      </c>
      <c r="Q231" s="117">
        <v>0</v>
      </c>
      <c r="R231" s="117">
        <f>Q231*H231</f>
        <v>0</v>
      </c>
      <c r="S231" s="117">
        <v>0</v>
      </c>
      <c r="T231" s="118">
        <f>S231*H231</f>
        <v>0</v>
      </c>
      <c r="AR231" s="119" t="s">
        <v>230</v>
      </c>
      <c r="AT231" s="119" t="s">
        <v>145</v>
      </c>
      <c r="AU231" s="119" t="s">
        <v>84</v>
      </c>
      <c r="AY231" s="15" t="s">
        <v>142</v>
      </c>
      <c r="BE231" s="120">
        <f>IF(N231="základní",J231,0)</f>
        <v>0</v>
      </c>
      <c r="BF231" s="120">
        <f>IF(N231="snížená",J231,0)</f>
        <v>0</v>
      </c>
      <c r="BG231" s="120">
        <f>IF(N231="zákl. přenesená",J231,0)</f>
        <v>0</v>
      </c>
      <c r="BH231" s="120">
        <f>IF(N231="sníž. přenesená",J231,0)</f>
        <v>0</v>
      </c>
      <c r="BI231" s="120">
        <f>IF(N231="nulová",J231,0)</f>
        <v>0</v>
      </c>
      <c r="BJ231" s="15" t="s">
        <v>82</v>
      </c>
      <c r="BK231" s="120">
        <f>ROUND(I231*H231,2)</f>
        <v>0</v>
      </c>
      <c r="BL231" s="15" t="s">
        <v>230</v>
      </c>
      <c r="BM231" s="119" t="s">
        <v>667</v>
      </c>
    </row>
    <row r="232" spans="2:65" s="425" customFormat="1" ht="22.9" customHeight="1">
      <c r="B232" s="424"/>
      <c r="D232" s="426" t="s">
        <v>73</v>
      </c>
      <c r="E232" s="427" t="s">
        <v>405</v>
      </c>
      <c r="F232" s="427" t="s">
        <v>406</v>
      </c>
      <c r="I232" s="428"/>
      <c r="J232" s="429">
        <f>+J233</f>
        <v>0</v>
      </c>
      <c r="L232" s="424"/>
      <c r="M232" s="430"/>
      <c r="P232" s="431">
        <f>SUM(P233:P240)</f>
        <v>28.906639999999999</v>
      </c>
      <c r="R232" s="431">
        <f>SUM(R233:R240)</f>
        <v>0</v>
      </c>
      <c r="T232" s="432">
        <f>SUM(T233:T240)</f>
        <v>0</v>
      </c>
      <c r="AR232" s="426" t="s">
        <v>84</v>
      </c>
      <c r="AT232" s="433" t="s">
        <v>73</v>
      </c>
      <c r="AU232" s="433" t="s">
        <v>82</v>
      </c>
      <c r="AY232" s="426" t="s">
        <v>142</v>
      </c>
      <c r="BK232" s="434">
        <f>SUM(BK233:BK240)</f>
        <v>0</v>
      </c>
    </row>
    <row r="233" spans="2:65" s="1" customFormat="1" ht="24.2" customHeight="1">
      <c r="B233" s="108"/>
      <c r="C233" s="109">
        <v>43</v>
      </c>
      <c r="D233" s="109" t="s">
        <v>145</v>
      </c>
      <c r="E233" s="110" t="s">
        <v>668</v>
      </c>
      <c r="F233" s="111" t="s">
        <v>423</v>
      </c>
      <c r="G233" s="112" t="s">
        <v>148</v>
      </c>
      <c r="H233" s="113">
        <v>705.04</v>
      </c>
      <c r="I233" s="437"/>
      <c r="J233" s="172">
        <f>ROUND(I233*H233,2)</f>
        <v>0</v>
      </c>
      <c r="K233" s="114"/>
      <c r="L233" s="27"/>
      <c r="M233" s="115" t="s">
        <v>1</v>
      </c>
      <c r="N233" s="116" t="s">
        <v>39</v>
      </c>
      <c r="O233" s="117">
        <v>4.1000000000000002E-2</v>
      </c>
      <c r="P233" s="117">
        <f>O233*H233</f>
        <v>28.906639999999999</v>
      </c>
      <c r="Q233" s="117">
        <v>0</v>
      </c>
      <c r="R233" s="117">
        <f>Q233*H233</f>
        <v>0</v>
      </c>
      <c r="S233" s="117">
        <v>0</v>
      </c>
      <c r="T233" s="118">
        <f>S233*H233</f>
        <v>0</v>
      </c>
      <c r="AR233" s="119" t="s">
        <v>230</v>
      </c>
      <c r="AT233" s="119" t="s">
        <v>145</v>
      </c>
      <c r="AU233" s="119" t="s">
        <v>84</v>
      </c>
      <c r="AY233" s="15" t="s">
        <v>142</v>
      </c>
      <c r="BE233" s="120">
        <f>IF(N233="základní",J233,0)</f>
        <v>0</v>
      </c>
      <c r="BF233" s="120">
        <f>IF(N233="snížená",J233,0)</f>
        <v>0</v>
      </c>
      <c r="BG233" s="120">
        <f>IF(N233="zákl. přenesená",J233,0)</f>
        <v>0</v>
      </c>
      <c r="BH233" s="120">
        <f>IF(N233="sníž. přenesená",J233,0)</f>
        <v>0</v>
      </c>
      <c r="BI233" s="120">
        <f>IF(N233="nulová",J233,0)</f>
        <v>0</v>
      </c>
      <c r="BJ233" s="15" t="s">
        <v>82</v>
      </c>
      <c r="BK233" s="120">
        <f>ROUND(I233*H233,2)</f>
        <v>0</v>
      </c>
      <c r="BL233" s="15" t="s">
        <v>230</v>
      </c>
      <c r="BM233" s="119" t="s">
        <v>669</v>
      </c>
    </row>
    <row r="234" spans="2:65" s="12" customFormat="1">
      <c r="B234" s="134"/>
      <c r="D234" s="122" t="s">
        <v>151</v>
      </c>
      <c r="E234" s="135" t="s">
        <v>1</v>
      </c>
      <c r="F234" s="136" t="s">
        <v>670</v>
      </c>
      <c r="H234" s="135" t="s">
        <v>1</v>
      </c>
      <c r="I234" s="175"/>
      <c r="J234" s="175"/>
      <c r="L234" s="134"/>
      <c r="M234" s="137"/>
      <c r="T234" s="138"/>
      <c r="AT234" s="135" t="s">
        <v>151</v>
      </c>
      <c r="AU234" s="135" t="s">
        <v>84</v>
      </c>
      <c r="AV234" s="12" t="s">
        <v>82</v>
      </c>
      <c r="AW234" s="12" t="s">
        <v>30</v>
      </c>
      <c r="AX234" s="12" t="s">
        <v>74</v>
      </c>
      <c r="AY234" s="135" t="s">
        <v>142</v>
      </c>
    </row>
    <row r="235" spans="2:65" s="10" customFormat="1">
      <c r="B235" s="121"/>
      <c r="D235" s="122" t="s">
        <v>151</v>
      </c>
      <c r="E235" s="123" t="s">
        <v>1</v>
      </c>
      <c r="F235" s="124" t="s">
        <v>671</v>
      </c>
      <c r="H235" s="125">
        <v>132</v>
      </c>
      <c r="I235" s="173"/>
      <c r="J235" s="173"/>
      <c r="L235" s="121"/>
      <c r="M235" s="126"/>
      <c r="T235" s="127"/>
      <c r="AT235" s="123" t="s">
        <v>151</v>
      </c>
      <c r="AU235" s="123" t="s">
        <v>84</v>
      </c>
      <c r="AV235" s="10" t="s">
        <v>84</v>
      </c>
      <c r="AW235" s="10" t="s">
        <v>30</v>
      </c>
      <c r="AX235" s="10" t="s">
        <v>74</v>
      </c>
      <c r="AY235" s="123" t="s">
        <v>142</v>
      </c>
    </row>
    <row r="236" spans="2:65" s="12" customFormat="1">
      <c r="B236" s="134"/>
      <c r="D236" s="122" t="s">
        <v>151</v>
      </c>
      <c r="E236" s="135" t="s">
        <v>1</v>
      </c>
      <c r="F236" s="136" t="s">
        <v>522</v>
      </c>
      <c r="H236" s="135" t="s">
        <v>1</v>
      </c>
      <c r="I236" s="175"/>
      <c r="J236" s="175"/>
      <c r="L236" s="134"/>
      <c r="M236" s="137"/>
      <c r="T236" s="138"/>
      <c r="AT236" s="135" t="s">
        <v>151</v>
      </c>
      <c r="AU236" s="135" t="s">
        <v>84</v>
      </c>
      <c r="AV236" s="12" t="s">
        <v>82</v>
      </c>
      <c r="AW236" s="12" t="s">
        <v>30</v>
      </c>
      <c r="AX236" s="12" t="s">
        <v>74</v>
      </c>
      <c r="AY236" s="135" t="s">
        <v>142</v>
      </c>
    </row>
    <row r="237" spans="2:65" s="10" customFormat="1">
      <c r="B237" s="121"/>
      <c r="D237" s="122" t="s">
        <v>151</v>
      </c>
      <c r="E237" s="123" t="s">
        <v>1</v>
      </c>
      <c r="F237" s="124" t="s">
        <v>672</v>
      </c>
      <c r="H237" s="125">
        <v>133.19999999999999</v>
      </c>
      <c r="I237" s="173"/>
      <c r="J237" s="173"/>
      <c r="L237" s="121"/>
      <c r="M237" s="126"/>
      <c r="T237" s="127"/>
      <c r="AT237" s="123" t="s">
        <v>151</v>
      </c>
      <c r="AU237" s="123" t="s">
        <v>84</v>
      </c>
      <c r="AV237" s="10" t="s">
        <v>84</v>
      </c>
      <c r="AW237" s="10" t="s">
        <v>30</v>
      </c>
      <c r="AX237" s="10" t="s">
        <v>74</v>
      </c>
      <c r="AY237" s="123" t="s">
        <v>142</v>
      </c>
    </row>
    <row r="238" spans="2:65" s="10" customFormat="1">
      <c r="B238" s="121"/>
      <c r="D238" s="122" t="s">
        <v>151</v>
      </c>
      <c r="E238" s="123" t="s">
        <v>1</v>
      </c>
      <c r="F238" s="124" t="s">
        <v>673</v>
      </c>
      <c r="H238" s="125">
        <v>180</v>
      </c>
      <c r="I238" s="173"/>
      <c r="J238" s="173"/>
      <c r="L238" s="121"/>
      <c r="M238" s="126"/>
      <c r="T238" s="127"/>
      <c r="AT238" s="123" t="s">
        <v>151</v>
      </c>
      <c r="AU238" s="123" t="s">
        <v>84</v>
      </c>
      <c r="AV238" s="10" t="s">
        <v>84</v>
      </c>
      <c r="AW238" s="10" t="s">
        <v>30</v>
      </c>
      <c r="AX238" s="10" t="s">
        <v>74</v>
      </c>
      <c r="AY238" s="123" t="s">
        <v>142</v>
      </c>
    </row>
    <row r="239" spans="2:65" s="10" customFormat="1">
      <c r="B239" s="121"/>
      <c r="D239" s="122" t="s">
        <v>151</v>
      </c>
      <c r="E239" s="123" t="s">
        <v>1</v>
      </c>
      <c r="F239" s="124" t="s">
        <v>674</v>
      </c>
      <c r="H239" s="125">
        <v>259.83999999999997</v>
      </c>
      <c r="I239" s="173"/>
      <c r="J239" s="173"/>
      <c r="L239" s="121"/>
      <c r="M239" s="126"/>
      <c r="T239" s="127"/>
      <c r="AT239" s="123" t="s">
        <v>151</v>
      </c>
      <c r="AU239" s="123" t="s">
        <v>84</v>
      </c>
      <c r="AV239" s="10" t="s">
        <v>84</v>
      </c>
      <c r="AW239" s="10" t="s">
        <v>30</v>
      </c>
      <c r="AX239" s="10" t="s">
        <v>74</v>
      </c>
      <c r="AY239" s="123" t="s">
        <v>142</v>
      </c>
    </row>
    <row r="240" spans="2:65" s="11" customFormat="1">
      <c r="B240" s="128"/>
      <c r="D240" s="122" t="s">
        <v>151</v>
      </c>
      <c r="E240" s="129" t="s">
        <v>1</v>
      </c>
      <c r="F240" s="130" t="s">
        <v>157</v>
      </c>
      <c r="H240" s="131">
        <v>705.04</v>
      </c>
      <c r="I240" s="174"/>
      <c r="J240" s="174"/>
      <c r="L240" s="128"/>
      <c r="M240" s="161"/>
      <c r="N240" s="162"/>
      <c r="O240" s="162"/>
      <c r="P240" s="162"/>
      <c r="Q240" s="162"/>
      <c r="R240" s="162"/>
      <c r="S240" s="162"/>
      <c r="T240" s="163"/>
      <c r="AT240" s="129" t="s">
        <v>151</v>
      </c>
      <c r="AU240" s="129" t="s">
        <v>84</v>
      </c>
      <c r="AV240" s="11" t="s">
        <v>149</v>
      </c>
      <c r="AW240" s="11" t="s">
        <v>30</v>
      </c>
      <c r="AX240" s="11" t="s">
        <v>82</v>
      </c>
      <c r="AY240" s="129" t="s">
        <v>142</v>
      </c>
    </row>
    <row r="241" spans="2:12" s="1" customFormat="1" ht="6.95" customHeight="1">
      <c r="B241" s="39"/>
      <c r="C241" s="40"/>
      <c r="D241" s="40"/>
      <c r="E241" s="40"/>
      <c r="F241" s="40"/>
      <c r="G241" s="40"/>
      <c r="H241" s="40"/>
      <c r="I241" s="177"/>
      <c r="J241" s="177"/>
      <c r="K241" s="40"/>
      <c r="L241" s="27"/>
    </row>
  </sheetData>
  <autoFilter ref="C122:K240" xr:uid="{00000000-0009-0000-0000-000004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3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82"/>
  <sheetViews>
    <sheetView showGridLines="0" tabSelected="1" topLeftCell="A161" workbookViewId="0">
      <selection activeCell="F171" sqref="F17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61.5" customWidth="1"/>
    <col min="7" max="7" width="7.5" customWidth="1"/>
    <col min="8" max="8" width="14" customWidth="1"/>
    <col min="9" max="9" width="15.83203125" customWidth="1"/>
    <col min="10" max="10" width="30.16406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49" t="s">
        <v>5</v>
      </c>
      <c r="M2" s="650"/>
      <c r="N2" s="650"/>
      <c r="O2" s="650"/>
      <c r="P2" s="650"/>
      <c r="Q2" s="650"/>
      <c r="R2" s="650"/>
      <c r="S2" s="650"/>
      <c r="T2" s="650"/>
      <c r="U2" s="650"/>
      <c r="V2" s="650"/>
      <c r="AT2" s="15" t="s">
        <v>96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16.5" customHeight="1">
      <c r="B9" s="27"/>
      <c r="E9" s="677" t="s">
        <v>675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61" t="str">
        <f>'Rekapitulace stavby'!E14</f>
        <v xml:space="preserve"> </v>
      </c>
      <c r="F18" s="661"/>
      <c r="G18" s="661"/>
      <c r="H18" s="66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63" t="s">
        <v>1</v>
      </c>
      <c r="F27" s="663"/>
      <c r="G27" s="663"/>
      <c r="H27" s="663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ROUND((SUM(BF132:BF281)),  2)</f>
        <v>0</v>
      </c>
      <c r="I34" s="86">
        <v>0.12</v>
      </c>
      <c r="J34" s="167">
        <f>ROUND(((SUM(BF132:BF281))*I34),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ROUND((SUM(BG132:BG281)),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ROUND((SUM(BH132:BH281)),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ROUND((SUM(BI132:BI281)),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16.5" customHeight="1">
      <c r="B87" s="27"/>
      <c r="E87" s="677" t="str">
        <f>E9</f>
        <v>05 - SO.05 Nová dmychárna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SUM(J97:J112)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540</v>
      </c>
      <c r="E97" s="99"/>
      <c r="F97" s="99"/>
      <c r="G97" s="99"/>
      <c r="H97" s="99"/>
      <c r="I97" s="99"/>
      <c r="J97" s="170">
        <f>J133</f>
        <v>0</v>
      </c>
      <c r="L97" s="97"/>
    </row>
    <row r="98" spans="2:12" s="8" customFormat="1" ht="19.899999999999999" customHeight="1">
      <c r="B98" s="97"/>
      <c r="D98" s="98" t="s">
        <v>541</v>
      </c>
      <c r="E98" s="99"/>
      <c r="F98" s="99"/>
      <c r="G98" s="99"/>
      <c r="H98" s="99"/>
      <c r="I98" s="99"/>
      <c r="J98" s="170">
        <f>J154</f>
        <v>0</v>
      </c>
      <c r="L98" s="97"/>
    </row>
    <row r="99" spans="2:12" s="8" customFormat="1" ht="19.899999999999999" customHeight="1">
      <c r="B99" s="97"/>
      <c r="D99" s="98" t="s">
        <v>446</v>
      </c>
      <c r="E99" s="99"/>
      <c r="F99" s="99"/>
      <c r="G99" s="99"/>
      <c r="H99" s="99"/>
      <c r="I99" s="99"/>
      <c r="J99" s="170">
        <f>J168</f>
        <v>0</v>
      </c>
      <c r="L99" s="97"/>
    </row>
    <row r="100" spans="2:12" s="8" customFormat="1" ht="19.899999999999999" customHeight="1">
      <c r="B100" s="97"/>
      <c r="D100" s="98" t="s">
        <v>676</v>
      </c>
      <c r="E100" s="99"/>
      <c r="F100" s="99"/>
      <c r="G100" s="99"/>
      <c r="H100" s="99"/>
      <c r="I100" s="99"/>
      <c r="J100" s="170">
        <f>J172</f>
        <v>0</v>
      </c>
      <c r="L100" s="97"/>
    </row>
    <row r="101" spans="2:12" s="8" customFormat="1" ht="19.899999999999999" customHeight="1">
      <c r="B101" s="97"/>
      <c r="D101" s="98" t="s">
        <v>117</v>
      </c>
      <c r="E101" s="99"/>
      <c r="F101" s="99"/>
      <c r="G101" s="99"/>
      <c r="H101" s="99"/>
      <c r="I101" s="99"/>
      <c r="J101" s="170">
        <f>J184</f>
        <v>0</v>
      </c>
      <c r="L101" s="97"/>
    </row>
    <row r="102" spans="2:12" s="8" customFormat="1" ht="19.899999999999999" customHeight="1">
      <c r="B102" s="97"/>
      <c r="D102" s="98" t="s">
        <v>118</v>
      </c>
      <c r="E102" s="99"/>
      <c r="F102" s="99"/>
      <c r="G102" s="99"/>
      <c r="H102" s="99"/>
      <c r="I102" s="99"/>
      <c r="J102" s="170">
        <f>J198</f>
        <v>0</v>
      </c>
      <c r="L102" s="97"/>
    </row>
    <row r="103" spans="2:12" s="8" customFormat="1" ht="19.899999999999999" customHeight="1">
      <c r="B103" s="97"/>
      <c r="D103" s="98" t="s">
        <v>120</v>
      </c>
      <c r="E103" s="99"/>
      <c r="F103" s="99"/>
      <c r="G103" s="99"/>
      <c r="H103" s="99"/>
      <c r="I103" s="99"/>
      <c r="J103" s="170">
        <f>J206</f>
        <v>0</v>
      </c>
      <c r="L103" s="97"/>
    </row>
    <row r="104" spans="2:12" s="8" customFormat="1" ht="19.899999999999999" customHeight="1">
      <c r="B104" s="97"/>
      <c r="D104" s="98" t="s">
        <v>542</v>
      </c>
      <c r="E104" s="99"/>
      <c r="F104" s="99"/>
      <c r="G104" s="99"/>
      <c r="H104" s="99"/>
      <c r="I104" s="99"/>
      <c r="J104" s="170">
        <f>J208</f>
        <v>0</v>
      </c>
      <c r="L104" s="97"/>
    </row>
    <row r="105" spans="2:12" s="8" customFormat="1" ht="19.899999999999999" customHeight="1">
      <c r="B105" s="97"/>
      <c r="D105" s="98" t="s">
        <v>677</v>
      </c>
      <c r="E105" s="99"/>
      <c r="F105" s="99"/>
      <c r="G105" s="99"/>
      <c r="H105" s="99"/>
      <c r="I105" s="99"/>
      <c r="J105" s="170">
        <f>J216</f>
        <v>0</v>
      </c>
      <c r="L105" s="97"/>
    </row>
    <row r="106" spans="2:12" s="8" customFormat="1" ht="19.899999999999999" customHeight="1">
      <c r="B106" s="97"/>
      <c r="D106" s="98" t="s">
        <v>121</v>
      </c>
      <c r="E106" s="99"/>
      <c r="F106" s="99"/>
      <c r="G106" s="99"/>
      <c r="H106" s="99"/>
      <c r="I106" s="99"/>
      <c r="J106" s="170">
        <f>J233</f>
        <v>0</v>
      </c>
      <c r="L106" s="97"/>
    </row>
    <row r="107" spans="2:12" s="8" customFormat="1" ht="19.899999999999999" customHeight="1">
      <c r="B107" s="97"/>
      <c r="D107" s="98" t="s">
        <v>122</v>
      </c>
      <c r="E107" s="99"/>
      <c r="F107" s="99"/>
      <c r="G107" s="99"/>
      <c r="H107" s="99"/>
      <c r="I107" s="99"/>
      <c r="J107" s="170">
        <f>J242</f>
        <v>0</v>
      </c>
      <c r="L107" s="97"/>
    </row>
    <row r="108" spans="2:12" s="8" customFormat="1" ht="19.899999999999999" customHeight="1">
      <c r="B108" s="97"/>
      <c r="D108" s="98" t="s">
        <v>123</v>
      </c>
      <c r="E108" s="99"/>
      <c r="F108" s="99"/>
      <c r="G108" s="99"/>
      <c r="H108" s="99"/>
      <c r="I108" s="99"/>
      <c r="J108" s="170">
        <f>J248</f>
        <v>0</v>
      </c>
      <c r="L108" s="97"/>
    </row>
    <row r="109" spans="2:12" s="8" customFormat="1" ht="19.899999999999999" customHeight="1">
      <c r="B109" s="97"/>
      <c r="D109" s="98" t="s">
        <v>125</v>
      </c>
      <c r="E109" s="99"/>
      <c r="F109" s="99"/>
      <c r="G109" s="99"/>
      <c r="H109" s="99"/>
      <c r="I109" s="99"/>
      <c r="J109" s="170">
        <f>J262</f>
        <v>0</v>
      </c>
      <c r="L109" s="97"/>
    </row>
    <row r="110" spans="2:12" s="8" customFormat="1" ht="19.899999999999999" customHeight="1">
      <c r="B110" s="97"/>
      <c r="D110" s="98" t="s">
        <v>126</v>
      </c>
      <c r="E110" s="99"/>
      <c r="F110" s="99"/>
      <c r="G110" s="99"/>
      <c r="H110" s="99"/>
      <c r="I110" s="99"/>
      <c r="J110" s="170">
        <f>J265</f>
        <v>0</v>
      </c>
      <c r="L110" s="97"/>
    </row>
    <row r="111" spans="2:12" s="8" customFormat="1" ht="19.899999999999999" customHeight="1">
      <c r="B111" s="97"/>
      <c r="D111" s="98" t="s">
        <v>127</v>
      </c>
      <c r="E111" s="99"/>
      <c r="F111" s="99"/>
      <c r="G111" s="99"/>
      <c r="H111" s="99"/>
      <c r="I111" s="99"/>
      <c r="J111" s="170">
        <f>J270</f>
        <v>0</v>
      </c>
      <c r="L111" s="97"/>
    </row>
    <row r="112" spans="2:12" s="8" customFormat="1" ht="19.899999999999999" customHeight="1">
      <c r="B112" s="97"/>
      <c r="D112" s="98" t="s">
        <v>678</v>
      </c>
      <c r="E112" s="99"/>
      <c r="F112" s="99"/>
      <c r="G112" s="99"/>
      <c r="H112" s="99"/>
      <c r="I112" s="99"/>
      <c r="J112" s="170">
        <f>J280</f>
        <v>0</v>
      </c>
      <c r="L112" s="97"/>
    </row>
    <row r="113" spans="2:12" s="1" customFormat="1" ht="21.75" customHeight="1">
      <c r="B113" s="27"/>
      <c r="J113" s="165"/>
      <c r="L113" s="27"/>
    </row>
    <row r="114" spans="2:12" s="1" customFormat="1" ht="6.95" customHeight="1"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27"/>
    </row>
    <row r="118" spans="2:12" s="1" customFormat="1" ht="6.95" customHeight="1"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27"/>
    </row>
    <row r="119" spans="2:12" s="1" customFormat="1" ht="24.95" customHeight="1">
      <c r="B119" s="27"/>
      <c r="C119" s="19" t="s">
        <v>129</v>
      </c>
      <c r="L119" s="27"/>
    </row>
    <row r="120" spans="2:12" s="1" customFormat="1" ht="6.95" customHeight="1">
      <c r="B120" s="27"/>
      <c r="L120" s="27"/>
    </row>
    <row r="121" spans="2:12" s="1" customFormat="1" ht="12" customHeight="1">
      <c r="B121" s="27"/>
      <c r="C121" s="24" t="s">
        <v>14</v>
      </c>
      <c r="L121" s="27"/>
    </row>
    <row r="122" spans="2:12" s="1" customFormat="1" ht="16.5" customHeight="1">
      <c r="B122" s="27"/>
      <c r="E122" s="688" t="str">
        <f>E7</f>
        <v>ČOV Předboj - navýšení kapacity</v>
      </c>
      <c r="F122" s="689"/>
      <c r="G122" s="689"/>
      <c r="H122" s="689"/>
      <c r="L122" s="27"/>
    </row>
    <row r="123" spans="2:12" s="1" customFormat="1" ht="12" customHeight="1">
      <c r="B123" s="27"/>
      <c r="C123" s="24" t="s">
        <v>110</v>
      </c>
      <c r="L123" s="27"/>
    </row>
    <row r="124" spans="2:12" s="1" customFormat="1" ht="16.5" customHeight="1">
      <c r="B124" s="27"/>
      <c r="E124" s="677" t="str">
        <f>E9</f>
        <v>05 - SO.05 Nová dmychárna</v>
      </c>
      <c r="F124" s="687"/>
      <c r="G124" s="687"/>
      <c r="H124" s="687"/>
      <c r="L124" s="27"/>
    </row>
    <row r="125" spans="2:12" s="1" customFormat="1" ht="6.95" customHeight="1">
      <c r="B125" s="27"/>
      <c r="L125" s="27"/>
    </row>
    <row r="126" spans="2:12" s="1" customFormat="1" ht="12" customHeight="1">
      <c r="B126" s="27"/>
      <c r="C126" s="24" t="s">
        <v>18</v>
      </c>
      <c r="F126" s="22" t="str">
        <f>F12</f>
        <v>Předboj</v>
      </c>
      <c r="I126" s="24" t="s">
        <v>20</v>
      </c>
      <c r="J126" s="47" t="str">
        <f>IF(J12="","",J12)</f>
        <v>9. 5. 2025</v>
      </c>
      <c r="L126" s="27"/>
    </row>
    <row r="127" spans="2:12" s="1" customFormat="1" ht="6.95" customHeight="1">
      <c r="B127" s="27"/>
      <c r="L127" s="27"/>
    </row>
    <row r="128" spans="2:12" s="1" customFormat="1" ht="25.7" customHeight="1">
      <c r="B128" s="27"/>
      <c r="C128" s="24" t="s">
        <v>22</v>
      </c>
      <c r="F128" s="22" t="str">
        <f>E15</f>
        <v>Obec Předboj</v>
      </c>
      <c r="I128" s="24" t="s">
        <v>28</v>
      </c>
      <c r="J128" s="25" t="str">
        <f>E21</f>
        <v>PIK inženýrská a projektová kancelář</v>
      </c>
      <c r="L128" s="27"/>
    </row>
    <row r="129" spans="2:65" s="1" customFormat="1" ht="15.2" customHeight="1">
      <c r="B129" s="27"/>
      <c r="C129" s="24" t="s">
        <v>26</v>
      </c>
      <c r="F129" s="22" t="str">
        <f>IF(E18="","",E18)</f>
        <v xml:space="preserve"> </v>
      </c>
      <c r="I129" s="24" t="s">
        <v>31</v>
      </c>
      <c r="J129" s="25" t="str">
        <f>E24</f>
        <v>ACRONE s.r.o.</v>
      </c>
      <c r="L129" s="27"/>
    </row>
    <row r="130" spans="2:65" s="1" customFormat="1" ht="10.35" customHeight="1">
      <c r="B130" s="27"/>
      <c r="L130" s="27"/>
    </row>
    <row r="131" spans="2:65" s="9" customFormat="1" ht="29.25" customHeight="1">
      <c r="B131" s="100"/>
      <c r="C131" s="101" t="s">
        <v>130</v>
      </c>
      <c r="D131" s="102" t="s">
        <v>59</v>
      </c>
      <c r="E131" s="102" t="s">
        <v>55</v>
      </c>
      <c r="F131" s="102" t="s">
        <v>56</v>
      </c>
      <c r="G131" s="102" t="s">
        <v>131</v>
      </c>
      <c r="H131" s="102" t="s">
        <v>132</v>
      </c>
      <c r="I131" s="102" t="s">
        <v>133</v>
      </c>
      <c r="J131" s="103" t="s">
        <v>114</v>
      </c>
      <c r="K131" s="104" t="s">
        <v>134</v>
      </c>
      <c r="L131" s="100"/>
      <c r="M131" s="54" t="s">
        <v>1</v>
      </c>
      <c r="N131" s="55" t="s">
        <v>38</v>
      </c>
      <c r="O131" s="55" t="s">
        <v>135</v>
      </c>
      <c r="P131" s="55" t="s">
        <v>136</v>
      </c>
      <c r="Q131" s="55" t="s">
        <v>137</v>
      </c>
      <c r="R131" s="55" t="s">
        <v>138</v>
      </c>
      <c r="S131" s="55" t="s">
        <v>139</v>
      </c>
      <c r="T131" s="56" t="s">
        <v>140</v>
      </c>
    </row>
    <row r="132" spans="2:65" s="1" customFormat="1" ht="22.9" customHeight="1">
      <c r="B132" s="27"/>
      <c r="C132" s="59" t="s">
        <v>141</v>
      </c>
      <c r="I132" s="165"/>
      <c r="J132" s="171">
        <f>SUM(J133:J282)/2</f>
        <v>0</v>
      </c>
      <c r="L132" s="27"/>
      <c r="M132" s="57"/>
      <c r="N132" s="48"/>
      <c r="O132" s="48"/>
      <c r="P132" s="105" t="e">
        <f>#REF!+#REF!+P280</f>
        <v>#REF!</v>
      </c>
      <c r="Q132" s="48"/>
      <c r="R132" s="105" t="e">
        <f>#REF!+#REF!+R280</f>
        <v>#REF!</v>
      </c>
      <c r="S132" s="48"/>
      <c r="T132" s="106" t="e">
        <f>#REF!+#REF!+T280</f>
        <v>#REF!</v>
      </c>
      <c r="AT132" s="15" t="s">
        <v>73</v>
      </c>
      <c r="AU132" s="15" t="s">
        <v>116</v>
      </c>
      <c r="BK132" s="107" t="e">
        <f>#REF!+#REF!+BK280</f>
        <v>#REF!</v>
      </c>
    </row>
    <row r="133" spans="2:65" s="425" customFormat="1" ht="22.9" customHeight="1">
      <c r="B133" s="424"/>
      <c r="D133" s="426" t="s">
        <v>73</v>
      </c>
      <c r="E133" s="427" t="s">
        <v>82</v>
      </c>
      <c r="F133" s="427" t="s">
        <v>543</v>
      </c>
      <c r="I133" s="428"/>
      <c r="J133" s="429">
        <f>SUM(J134:J153)</f>
        <v>0</v>
      </c>
      <c r="L133" s="424"/>
      <c r="M133" s="430"/>
      <c r="P133" s="431">
        <f>SUM(P134:P153)</f>
        <v>54.113376000000002</v>
      </c>
      <c r="R133" s="431">
        <f>SUM(R134:R153)</f>
        <v>0</v>
      </c>
      <c r="T133" s="432">
        <f>SUM(T134:T153)</f>
        <v>0</v>
      </c>
      <c r="AR133" s="426" t="s">
        <v>82</v>
      </c>
      <c r="AT133" s="433" t="s">
        <v>73</v>
      </c>
      <c r="AU133" s="433" t="s">
        <v>82</v>
      </c>
      <c r="AY133" s="426" t="s">
        <v>142</v>
      </c>
      <c r="BK133" s="434">
        <f>SUM(BK134:BK153)</f>
        <v>0</v>
      </c>
    </row>
    <row r="134" spans="2:65" s="1" customFormat="1" ht="24.2" customHeight="1">
      <c r="B134" s="108"/>
      <c r="C134" s="109" t="s">
        <v>82</v>
      </c>
      <c r="D134" s="109" t="s">
        <v>145</v>
      </c>
      <c r="E134" s="110" t="s">
        <v>679</v>
      </c>
      <c r="F134" s="111" t="s">
        <v>680</v>
      </c>
      <c r="G134" s="112" t="s">
        <v>238</v>
      </c>
      <c r="H134" s="113">
        <v>15.96</v>
      </c>
      <c r="I134" s="437"/>
      <c r="J134" s="172">
        <f>ROUND(I134*H134,2)</f>
        <v>0</v>
      </c>
      <c r="K134" s="114"/>
      <c r="L134" s="27"/>
      <c r="M134" s="115" t="s">
        <v>1</v>
      </c>
      <c r="N134" s="116" t="s">
        <v>39</v>
      </c>
      <c r="O134" s="117">
        <v>0.97499999999999998</v>
      </c>
      <c r="P134" s="117">
        <f>O134*H134</f>
        <v>15.561</v>
      </c>
      <c r="Q134" s="117">
        <v>0</v>
      </c>
      <c r="R134" s="117">
        <f>Q134*H134</f>
        <v>0</v>
      </c>
      <c r="S134" s="117">
        <v>0</v>
      </c>
      <c r="T134" s="118">
        <f>S134*H134</f>
        <v>0</v>
      </c>
      <c r="AR134" s="119" t="s">
        <v>149</v>
      </c>
      <c r="AT134" s="119" t="s">
        <v>145</v>
      </c>
      <c r="AU134" s="119" t="s">
        <v>84</v>
      </c>
      <c r="AY134" s="15" t="s">
        <v>142</v>
      </c>
      <c r="BE134" s="120">
        <f>IF(N134="základní",J134,0)</f>
        <v>0</v>
      </c>
      <c r="BF134" s="120">
        <f>IF(N134="snížená",J134,0)</f>
        <v>0</v>
      </c>
      <c r="BG134" s="120">
        <f>IF(N134="zákl. přenesená",J134,0)</f>
        <v>0</v>
      </c>
      <c r="BH134" s="120">
        <f>IF(N134="sníž. přenesená",J134,0)</f>
        <v>0</v>
      </c>
      <c r="BI134" s="120">
        <f>IF(N134="nulová",J134,0)</f>
        <v>0</v>
      </c>
      <c r="BJ134" s="15" t="s">
        <v>82</v>
      </c>
      <c r="BK134" s="120">
        <f>ROUND(I134*H134,2)</f>
        <v>0</v>
      </c>
      <c r="BL134" s="15" t="s">
        <v>149</v>
      </c>
      <c r="BM134" s="119" t="s">
        <v>681</v>
      </c>
    </row>
    <row r="135" spans="2:65" s="10" customFormat="1">
      <c r="B135" s="121"/>
      <c r="D135" s="122" t="s">
        <v>151</v>
      </c>
      <c r="E135" s="123" t="s">
        <v>1</v>
      </c>
      <c r="F135" s="124" t="s">
        <v>682</v>
      </c>
      <c r="H135" s="125">
        <v>12.96</v>
      </c>
      <c r="I135" s="173"/>
      <c r="J135" s="173"/>
      <c r="L135" s="121"/>
      <c r="M135" s="126"/>
      <c r="T135" s="127"/>
      <c r="AT135" s="123" t="s">
        <v>151</v>
      </c>
      <c r="AU135" s="123" t="s">
        <v>84</v>
      </c>
      <c r="AV135" s="10" t="s">
        <v>84</v>
      </c>
      <c r="AW135" s="10" t="s">
        <v>30</v>
      </c>
      <c r="AX135" s="10" t="s">
        <v>74</v>
      </c>
      <c r="AY135" s="123" t="s">
        <v>142</v>
      </c>
    </row>
    <row r="136" spans="2:65" s="10" customFormat="1">
      <c r="B136" s="121"/>
      <c r="D136" s="122" t="s">
        <v>151</v>
      </c>
      <c r="E136" s="123" t="s">
        <v>1</v>
      </c>
      <c r="F136" s="124" t="s">
        <v>683</v>
      </c>
      <c r="H136" s="125">
        <v>3</v>
      </c>
      <c r="I136" s="173"/>
      <c r="J136" s="173"/>
      <c r="L136" s="121"/>
      <c r="M136" s="126"/>
      <c r="T136" s="127"/>
      <c r="AT136" s="123" t="s">
        <v>151</v>
      </c>
      <c r="AU136" s="123" t="s">
        <v>84</v>
      </c>
      <c r="AV136" s="10" t="s">
        <v>84</v>
      </c>
      <c r="AW136" s="10" t="s">
        <v>30</v>
      </c>
      <c r="AX136" s="10" t="s">
        <v>74</v>
      </c>
      <c r="AY136" s="123" t="s">
        <v>142</v>
      </c>
    </row>
    <row r="137" spans="2:65" s="11" customFormat="1">
      <c r="B137" s="128"/>
      <c r="D137" s="122" t="s">
        <v>151</v>
      </c>
      <c r="E137" s="129" t="s">
        <v>1</v>
      </c>
      <c r="F137" s="130" t="s">
        <v>157</v>
      </c>
      <c r="H137" s="131">
        <v>15.96</v>
      </c>
      <c r="I137" s="174"/>
      <c r="J137" s="174"/>
      <c r="L137" s="128"/>
      <c r="M137" s="132"/>
      <c r="T137" s="133"/>
      <c r="AT137" s="129" t="s">
        <v>151</v>
      </c>
      <c r="AU137" s="129" t="s">
        <v>84</v>
      </c>
      <c r="AV137" s="11" t="s">
        <v>149</v>
      </c>
      <c r="AW137" s="11" t="s">
        <v>30</v>
      </c>
      <c r="AX137" s="11" t="s">
        <v>82</v>
      </c>
      <c r="AY137" s="129" t="s">
        <v>142</v>
      </c>
    </row>
    <row r="138" spans="2:65" s="1" customFormat="1" ht="33" customHeight="1">
      <c r="B138" s="108"/>
      <c r="C138" s="109" t="s">
        <v>84</v>
      </c>
      <c r="D138" s="109" t="s">
        <v>145</v>
      </c>
      <c r="E138" s="110" t="s">
        <v>684</v>
      </c>
      <c r="F138" s="111" t="s">
        <v>685</v>
      </c>
      <c r="G138" s="112" t="s">
        <v>238</v>
      </c>
      <c r="H138" s="113">
        <v>15.52</v>
      </c>
      <c r="I138" s="437"/>
      <c r="J138" s="172">
        <f>ROUND(I138*H138,2)</f>
        <v>0</v>
      </c>
      <c r="K138" s="114"/>
      <c r="L138" s="27"/>
      <c r="M138" s="115" t="s">
        <v>1</v>
      </c>
      <c r="N138" s="116" t="s">
        <v>39</v>
      </c>
      <c r="O138" s="117">
        <v>1.72</v>
      </c>
      <c r="P138" s="117">
        <f>O138*H138</f>
        <v>26.694399999999998</v>
      </c>
      <c r="Q138" s="117">
        <v>0</v>
      </c>
      <c r="R138" s="117">
        <f>Q138*H138</f>
        <v>0</v>
      </c>
      <c r="S138" s="117">
        <v>0</v>
      </c>
      <c r="T138" s="118">
        <f>S138*H138</f>
        <v>0</v>
      </c>
      <c r="AR138" s="119" t="s">
        <v>149</v>
      </c>
      <c r="AT138" s="119" t="s">
        <v>145</v>
      </c>
      <c r="AU138" s="119" t="s">
        <v>84</v>
      </c>
      <c r="AY138" s="15" t="s">
        <v>142</v>
      </c>
      <c r="BE138" s="120">
        <f>IF(N138="základní",J138,0)</f>
        <v>0</v>
      </c>
      <c r="BF138" s="120">
        <f>IF(N138="snížená",J138,0)</f>
        <v>0</v>
      </c>
      <c r="BG138" s="120">
        <f>IF(N138="zákl. přenesená",J138,0)</f>
        <v>0</v>
      </c>
      <c r="BH138" s="120">
        <f>IF(N138="sníž. přenesená",J138,0)</f>
        <v>0</v>
      </c>
      <c r="BI138" s="120">
        <f>IF(N138="nulová",J138,0)</f>
        <v>0</v>
      </c>
      <c r="BJ138" s="15" t="s">
        <v>82</v>
      </c>
      <c r="BK138" s="120">
        <f>ROUND(I138*H138,2)</f>
        <v>0</v>
      </c>
      <c r="BL138" s="15" t="s">
        <v>149</v>
      </c>
      <c r="BM138" s="119" t="s">
        <v>686</v>
      </c>
    </row>
    <row r="139" spans="2:65" s="10" customFormat="1">
      <c r="B139" s="121"/>
      <c r="D139" s="122" t="s">
        <v>151</v>
      </c>
      <c r="E139" s="123" t="s">
        <v>1</v>
      </c>
      <c r="F139" s="124" t="s">
        <v>687</v>
      </c>
      <c r="H139" s="125">
        <v>15.52</v>
      </c>
      <c r="I139" s="173"/>
      <c r="J139" s="173"/>
      <c r="L139" s="121"/>
      <c r="M139" s="126"/>
      <c r="T139" s="127"/>
      <c r="AT139" s="123" t="s">
        <v>151</v>
      </c>
      <c r="AU139" s="123" t="s">
        <v>84</v>
      </c>
      <c r="AV139" s="10" t="s">
        <v>84</v>
      </c>
      <c r="AW139" s="10" t="s">
        <v>30</v>
      </c>
      <c r="AX139" s="10" t="s">
        <v>82</v>
      </c>
      <c r="AY139" s="123" t="s">
        <v>142</v>
      </c>
    </row>
    <row r="140" spans="2:65" s="1" customFormat="1" ht="37.9" customHeight="1">
      <c r="B140" s="108"/>
      <c r="C140" s="109" t="s">
        <v>163</v>
      </c>
      <c r="D140" s="109" t="s">
        <v>145</v>
      </c>
      <c r="E140" s="110" t="s">
        <v>688</v>
      </c>
      <c r="F140" s="111" t="s">
        <v>1868</v>
      </c>
      <c r="G140" s="112" t="s">
        <v>238</v>
      </c>
      <c r="H140" s="113">
        <v>36.880000000000003</v>
      </c>
      <c r="I140" s="437"/>
      <c r="J140" s="172">
        <f>ROUND(I140*H140,2)</f>
        <v>0</v>
      </c>
      <c r="K140" s="114"/>
      <c r="L140" s="27"/>
      <c r="M140" s="115" t="s">
        <v>1</v>
      </c>
      <c r="N140" s="116" t="s">
        <v>39</v>
      </c>
      <c r="O140" s="117">
        <v>5.0999999999999997E-2</v>
      </c>
      <c r="P140" s="117">
        <f>O140*H140</f>
        <v>1.8808800000000001</v>
      </c>
      <c r="Q140" s="117">
        <v>0</v>
      </c>
      <c r="R140" s="117">
        <f>Q140*H140</f>
        <v>0</v>
      </c>
      <c r="S140" s="117">
        <v>0</v>
      </c>
      <c r="T140" s="118">
        <f>S140*H140</f>
        <v>0</v>
      </c>
      <c r="AR140" s="119" t="s">
        <v>149</v>
      </c>
      <c r="AT140" s="119" t="s">
        <v>145</v>
      </c>
      <c r="AU140" s="119" t="s">
        <v>84</v>
      </c>
      <c r="AY140" s="15" t="s">
        <v>142</v>
      </c>
      <c r="BE140" s="120">
        <f>IF(N140="základní",J140,0)</f>
        <v>0</v>
      </c>
      <c r="BF140" s="120">
        <f>IF(N140="snížená",J140,0)</f>
        <v>0</v>
      </c>
      <c r="BG140" s="120">
        <f>IF(N140="zákl. přenesená",J140,0)</f>
        <v>0</v>
      </c>
      <c r="BH140" s="120">
        <f>IF(N140="sníž. přenesená",J140,0)</f>
        <v>0</v>
      </c>
      <c r="BI140" s="120">
        <f>IF(N140="nulová",J140,0)</f>
        <v>0</v>
      </c>
      <c r="BJ140" s="15" t="s">
        <v>82</v>
      </c>
      <c r="BK140" s="120">
        <f>ROUND(I140*H140,2)</f>
        <v>0</v>
      </c>
      <c r="BL140" s="15" t="s">
        <v>149</v>
      </c>
      <c r="BM140" s="119" t="s">
        <v>689</v>
      </c>
    </row>
    <row r="141" spans="2:65" s="10" customFormat="1">
      <c r="B141" s="121"/>
      <c r="D141" s="122" t="s">
        <v>151</v>
      </c>
      <c r="E141" s="123" t="s">
        <v>1</v>
      </c>
      <c r="F141" s="124" t="s">
        <v>690</v>
      </c>
      <c r="H141" s="125">
        <v>31.48</v>
      </c>
      <c r="I141" s="173"/>
      <c r="J141" s="173"/>
      <c r="L141" s="121"/>
      <c r="M141" s="126"/>
      <c r="T141" s="127"/>
      <c r="AT141" s="123" t="s">
        <v>151</v>
      </c>
      <c r="AU141" s="123" t="s">
        <v>84</v>
      </c>
      <c r="AV141" s="10" t="s">
        <v>84</v>
      </c>
      <c r="AW141" s="10" t="s">
        <v>30</v>
      </c>
      <c r="AX141" s="10" t="s">
        <v>74</v>
      </c>
      <c r="AY141" s="123" t="s">
        <v>142</v>
      </c>
    </row>
    <row r="142" spans="2:65" s="10" customFormat="1">
      <c r="B142" s="121"/>
      <c r="D142" s="122" t="s">
        <v>151</v>
      </c>
      <c r="E142" s="123" t="s">
        <v>1</v>
      </c>
      <c r="F142" s="124" t="s">
        <v>691</v>
      </c>
      <c r="H142" s="125">
        <v>5.4</v>
      </c>
      <c r="I142" s="173"/>
      <c r="J142" s="173"/>
      <c r="L142" s="121"/>
      <c r="M142" s="126"/>
      <c r="T142" s="127"/>
      <c r="AT142" s="123" t="s">
        <v>151</v>
      </c>
      <c r="AU142" s="123" t="s">
        <v>84</v>
      </c>
      <c r="AV142" s="10" t="s">
        <v>84</v>
      </c>
      <c r="AW142" s="10" t="s">
        <v>30</v>
      </c>
      <c r="AX142" s="10" t="s">
        <v>74</v>
      </c>
      <c r="AY142" s="123" t="s">
        <v>142</v>
      </c>
    </row>
    <row r="143" spans="2:65" s="11" customFormat="1">
      <c r="B143" s="128"/>
      <c r="D143" s="122" t="s">
        <v>151</v>
      </c>
      <c r="E143" s="129" t="s">
        <v>1</v>
      </c>
      <c r="F143" s="130" t="s">
        <v>157</v>
      </c>
      <c r="H143" s="131">
        <v>36.880000000000003</v>
      </c>
      <c r="I143" s="174"/>
      <c r="J143" s="174"/>
      <c r="L143" s="128"/>
      <c r="M143" s="132"/>
      <c r="T143" s="133"/>
      <c r="AT143" s="129" t="s">
        <v>151</v>
      </c>
      <c r="AU143" s="129" t="s">
        <v>84</v>
      </c>
      <c r="AV143" s="11" t="s">
        <v>149</v>
      </c>
      <c r="AW143" s="11" t="s">
        <v>30</v>
      </c>
      <c r="AX143" s="11" t="s">
        <v>82</v>
      </c>
      <c r="AY143" s="129" t="s">
        <v>142</v>
      </c>
    </row>
    <row r="144" spans="2:65" s="1" customFormat="1" ht="24.2" customHeight="1">
      <c r="B144" s="108"/>
      <c r="C144" s="109" t="s">
        <v>149</v>
      </c>
      <c r="D144" s="109" t="s">
        <v>145</v>
      </c>
      <c r="E144" s="110" t="s">
        <v>692</v>
      </c>
      <c r="F144" s="111" t="s">
        <v>693</v>
      </c>
      <c r="G144" s="112" t="s">
        <v>238</v>
      </c>
      <c r="H144" s="113">
        <v>36.880000000000003</v>
      </c>
      <c r="I144" s="437"/>
      <c r="J144" s="172">
        <f>ROUND(I144*H144,2)</f>
        <v>0</v>
      </c>
      <c r="K144" s="114"/>
      <c r="L144" s="27"/>
      <c r="M144" s="115" t="s">
        <v>1</v>
      </c>
      <c r="N144" s="116" t="s">
        <v>39</v>
      </c>
      <c r="O144" s="117">
        <v>0.19700000000000001</v>
      </c>
      <c r="P144" s="117">
        <f>O144*H144</f>
        <v>7.2653600000000012</v>
      </c>
      <c r="Q144" s="117">
        <v>0</v>
      </c>
      <c r="R144" s="117">
        <f>Q144*H144</f>
        <v>0</v>
      </c>
      <c r="S144" s="117">
        <v>0</v>
      </c>
      <c r="T144" s="118">
        <f>S144*H144</f>
        <v>0</v>
      </c>
      <c r="AR144" s="119" t="s">
        <v>149</v>
      </c>
      <c r="AT144" s="119" t="s">
        <v>145</v>
      </c>
      <c r="AU144" s="119" t="s">
        <v>84</v>
      </c>
      <c r="AY144" s="15" t="s">
        <v>142</v>
      </c>
      <c r="BE144" s="120">
        <f>IF(N144="základní",J144,0)</f>
        <v>0</v>
      </c>
      <c r="BF144" s="120">
        <f>IF(N144="snížená",J144,0)</f>
        <v>0</v>
      </c>
      <c r="BG144" s="120">
        <f>IF(N144="zákl. přenesená",J144,0)</f>
        <v>0</v>
      </c>
      <c r="BH144" s="120">
        <f>IF(N144="sníž. přenesená",J144,0)</f>
        <v>0</v>
      </c>
      <c r="BI144" s="120">
        <f>IF(N144="nulová",J144,0)</f>
        <v>0</v>
      </c>
      <c r="BJ144" s="15" t="s">
        <v>82</v>
      </c>
      <c r="BK144" s="120">
        <f>ROUND(I144*H144,2)</f>
        <v>0</v>
      </c>
      <c r="BL144" s="15" t="s">
        <v>149</v>
      </c>
      <c r="BM144" s="119" t="s">
        <v>694</v>
      </c>
    </row>
    <row r="145" spans="2:65" s="1" customFormat="1" ht="16.5" customHeight="1">
      <c r="B145" s="108"/>
      <c r="C145" s="109" t="s">
        <v>170</v>
      </c>
      <c r="D145" s="109" t="s">
        <v>145</v>
      </c>
      <c r="E145" s="110" t="s">
        <v>575</v>
      </c>
      <c r="F145" s="111" t="s">
        <v>576</v>
      </c>
      <c r="G145" s="112" t="s">
        <v>238</v>
      </c>
      <c r="H145" s="113">
        <v>31.48</v>
      </c>
      <c r="I145" s="437"/>
      <c r="J145" s="172">
        <f>ROUND(I145*H145,2)</f>
        <v>0</v>
      </c>
      <c r="K145" s="114"/>
      <c r="L145" s="27"/>
      <c r="M145" s="115" t="s">
        <v>1</v>
      </c>
      <c r="N145" s="116" t="s">
        <v>39</v>
      </c>
      <c r="O145" s="117">
        <v>8.9999999999999993E-3</v>
      </c>
      <c r="P145" s="117">
        <f>O145*H145</f>
        <v>0.28331999999999996</v>
      </c>
      <c r="Q145" s="117">
        <v>0</v>
      </c>
      <c r="R145" s="117">
        <f>Q145*H145</f>
        <v>0</v>
      </c>
      <c r="S145" s="117">
        <v>0</v>
      </c>
      <c r="T145" s="118">
        <f>S145*H145</f>
        <v>0</v>
      </c>
      <c r="AR145" s="119" t="s">
        <v>149</v>
      </c>
      <c r="AT145" s="119" t="s">
        <v>145</v>
      </c>
      <c r="AU145" s="119" t="s">
        <v>84</v>
      </c>
      <c r="AY145" s="15" t="s">
        <v>142</v>
      </c>
      <c r="BE145" s="120">
        <f>IF(N145="základní",J145,0)</f>
        <v>0</v>
      </c>
      <c r="BF145" s="120">
        <f>IF(N145="snížená",J145,0)</f>
        <v>0</v>
      </c>
      <c r="BG145" s="120">
        <f>IF(N145="zákl. přenesená",J145,0)</f>
        <v>0</v>
      </c>
      <c r="BH145" s="120">
        <f>IF(N145="sníž. přenesená",J145,0)</f>
        <v>0</v>
      </c>
      <c r="BI145" s="120">
        <f>IF(N145="nulová",J145,0)</f>
        <v>0</v>
      </c>
      <c r="BJ145" s="15" t="s">
        <v>82</v>
      </c>
      <c r="BK145" s="120">
        <f>ROUND(I145*H145,2)</f>
        <v>0</v>
      </c>
      <c r="BL145" s="15" t="s">
        <v>149</v>
      </c>
      <c r="BM145" s="119" t="s">
        <v>695</v>
      </c>
    </row>
    <row r="146" spans="2:65" s="10" customFormat="1">
      <c r="B146" s="121"/>
      <c r="D146" s="122" t="s">
        <v>151</v>
      </c>
      <c r="E146" s="123" t="s">
        <v>1</v>
      </c>
      <c r="F146" s="124" t="s">
        <v>690</v>
      </c>
      <c r="H146" s="125">
        <v>31.48</v>
      </c>
      <c r="I146" s="173"/>
      <c r="J146" s="173"/>
      <c r="L146" s="121"/>
      <c r="M146" s="126"/>
      <c r="T146" s="127"/>
      <c r="AT146" s="123" t="s">
        <v>151</v>
      </c>
      <c r="AU146" s="123" t="s">
        <v>84</v>
      </c>
      <c r="AV146" s="10" t="s">
        <v>84</v>
      </c>
      <c r="AW146" s="10" t="s">
        <v>30</v>
      </c>
      <c r="AX146" s="10" t="s">
        <v>82</v>
      </c>
      <c r="AY146" s="123" t="s">
        <v>142</v>
      </c>
    </row>
    <row r="147" spans="2:65" s="1" customFormat="1" ht="16.5" customHeight="1">
      <c r="B147" s="108"/>
      <c r="C147" s="109">
        <v>6</v>
      </c>
      <c r="D147" s="109" t="s">
        <v>145</v>
      </c>
      <c r="E147" s="421" t="s">
        <v>1869</v>
      </c>
      <c r="F147" s="111" t="s">
        <v>1870</v>
      </c>
      <c r="G147" s="111" t="s">
        <v>238</v>
      </c>
      <c r="H147" s="113">
        <f>+H148</f>
        <v>26.08</v>
      </c>
      <c r="I147" s="437"/>
      <c r="J147" s="172">
        <f t="shared" ref="J147:J149" si="0">ROUND(I147*H147,2)</f>
        <v>0</v>
      </c>
      <c r="K147" s="114"/>
      <c r="L147" s="27"/>
      <c r="M147" s="115" t="s">
        <v>1</v>
      </c>
      <c r="N147" s="116" t="s">
        <v>39</v>
      </c>
      <c r="O147" s="117">
        <v>8.9999999999999993E-3</v>
      </c>
      <c r="P147" s="117">
        <f t="shared" ref="P147:P149" si="1">O147*H147</f>
        <v>0.23471999999999996</v>
      </c>
      <c r="Q147" s="117">
        <v>0</v>
      </c>
      <c r="R147" s="117">
        <f t="shared" ref="R147:R149" si="2">Q147*H147</f>
        <v>0</v>
      </c>
      <c r="S147" s="117">
        <v>0</v>
      </c>
      <c r="T147" s="118">
        <f t="shared" ref="T147:T149" si="3">S147*H147</f>
        <v>0</v>
      </c>
      <c r="AR147" s="119" t="s">
        <v>149</v>
      </c>
      <c r="AT147" s="119" t="s">
        <v>145</v>
      </c>
      <c r="AU147" s="119" t="s">
        <v>84</v>
      </c>
      <c r="AY147" s="15" t="s">
        <v>142</v>
      </c>
      <c r="BE147" s="120">
        <f t="shared" ref="BE147:BE149" si="4">IF(N147="základní",J147,0)</f>
        <v>0</v>
      </c>
      <c r="BF147" s="120">
        <f t="shared" ref="BF147:BF149" si="5">IF(N147="snížená",J147,0)</f>
        <v>0</v>
      </c>
      <c r="BG147" s="120">
        <f t="shared" ref="BG147:BG149" si="6">IF(N147="zákl. přenesená",J147,0)</f>
        <v>0</v>
      </c>
      <c r="BH147" s="120">
        <f t="shared" ref="BH147:BH149" si="7">IF(N147="sníž. přenesená",J147,0)</f>
        <v>0</v>
      </c>
      <c r="BI147" s="120">
        <f t="shared" ref="BI147:BI149" si="8">IF(N147="nulová",J147,0)</f>
        <v>0</v>
      </c>
      <c r="BJ147" s="15" t="s">
        <v>82</v>
      </c>
      <c r="BK147" s="120">
        <f t="shared" ref="BK147:BK149" si="9">ROUND(I147*H147,2)</f>
        <v>0</v>
      </c>
      <c r="BL147" s="15" t="s">
        <v>149</v>
      </c>
      <c r="BM147" s="119" t="s">
        <v>577</v>
      </c>
    </row>
    <row r="148" spans="2:65" s="10" customFormat="1">
      <c r="B148" s="121"/>
      <c r="D148" s="122"/>
      <c r="E148" s="123"/>
      <c r="F148" s="124" t="s">
        <v>1878</v>
      </c>
      <c r="H148" s="125">
        <f>31.48-5.4</f>
        <v>26.08</v>
      </c>
      <c r="I148" s="441"/>
      <c r="J148" s="173"/>
      <c r="L148" s="121"/>
      <c r="M148" s="126"/>
      <c r="T148" s="127"/>
      <c r="AT148" s="123"/>
      <c r="AU148" s="123"/>
      <c r="AY148" s="123"/>
    </row>
    <row r="149" spans="2:65" s="1" customFormat="1" ht="16.5" customHeight="1">
      <c r="B149" s="108"/>
      <c r="C149" s="109">
        <v>7</v>
      </c>
      <c r="D149" s="109" t="s">
        <v>145</v>
      </c>
      <c r="E149" s="110" t="s">
        <v>1871</v>
      </c>
      <c r="F149" s="111" t="s">
        <v>1872</v>
      </c>
      <c r="G149" s="112" t="s">
        <v>307</v>
      </c>
      <c r="H149" s="113">
        <f>+H150</f>
        <v>46.943999999999996</v>
      </c>
      <c r="I149" s="437"/>
      <c r="J149" s="172">
        <f t="shared" si="0"/>
        <v>0</v>
      </c>
      <c r="K149" s="114"/>
      <c r="L149" s="27"/>
      <c r="M149" s="115" t="s">
        <v>1</v>
      </c>
      <c r="N149" s="116" t="s">
        <v>39</v>
      </c>
      <c r="O149" s="117">
        <v>8.9999999999999993E-3</v>
      </c>
      <c r="P149" s="117">
        <f t="shared" si="1"/>
        <v>0.42249599999999993</v>
      </c>
      <c r="Q149" s="117">
        <v>0</v>
      </c>
      <c r="R149" s="117">
        <f t="shared" si="2"/>
        <v>0</v>
      </c>
      <c r="S149" s="117">
        <v>0</v>
      </c>
      <c r="T149" s="118">
        <f t="shared" si="3"/>
        <v>0</v>
      </c>
      <c r="AR149" s="119" t="s">
        <v>149</v>
      </c>
      <c r="AT149" s="119" t="s">
        <v>145</v>
      </c>
      <c r="AU149" s="119" t="s">
        <v>84</v>
      </c>
      <c r="AY149" s="15" t="s">
        <v>142</v>
      </c>
      <c r="BE149" s="120">
        <f t="shared" si="4"/>
        <v>0</v>
      </c>
      <c r="BF149" s="120">
        <f t="shared" si="5"/>
        <v>0</v>
      </c>
      <c r="BG149" s="120">
        <f t="shared" si="6"/>
        <v>0</v>
      </c>
      <c r="BH149" s="120">
        <f t="shared" si="7"/>
        <v>0</v>
      </c>
      <c r="BI149" s="120">
        <f t="shared" si="8"/>
        <v>0</v>
      </c>
      <c r="BJ149" s="15" t="s">
        <v>82</v>
      </c>
      <c r="BK149" s="120">
        <f t="shared" si="9"/>
        <v>0</v>
      </c>
      <c r="BL149" s="15" t="s">
        <v>149</v>
      </c>
      <c r="BM149" s="119" t="s">
        <v>577</v>
      </c>
    </row>
    <row r="150" spans="2:65" s="10" customFormat="1">
      <c r="B150" s="121"/>
      <c r="D150" s="122"/>
      <c r="E150" s="123"/>
      <c r="F150" s="124" t="s">
        <v>1879</v>
      </c>
      <c r="H150" s="125">
        <f>26.08*1.8</f>
        <v>46.943999999999996</v>
      </c>
      <c r="I150" s="441"/>
      <c r="J150" s="173"/>
      <c r="L150" s="121"/>
      <c r="M150" s="126"/>
      <c r="T150" s="127"/>
      <c r="AT150" s="123"/>
      <c r="AU150" s="123"/>
      <c r="AY150" s="123"/>
    </row>
    <row r="151" spans="2:65" s="10" customFormat="1">
      <c r="B151" s="121"/>
      <c r="D151" s="122"/>
      <c r="E151" s="123"/>
      <c r="F151" s="124"/>
      <c r="H151" s="125"/>
      <c r="I151" s="441"/>
      <c r="J151" s="173"/>
      <c r="L151" s="121"/>
      <c r="M151" s="126"/>
      <c r="T151" s="127"/>
      <c r="AT151" s="123"/>
      <c r="AU151" s="123"/>
      <c r="AY151" s="123"/>
    </row>
    <row r="152" spans="2:65" s="1" customFormat="1" ht="24.2" customHeight="1">
      <c r="B152" s="108"/>
      <c r="C152" s="109">
        <v>8</v>
      </c>
      <c r="D152" s="109" t="s">
        <v>145</v>
      </c>
      <c r="E152" s="110" t="s">
        <v>578</v>
      </c>
      <c r="F152" s="111" t="s">
        <v>579</v>
      </c>
      <c r="G152" s="112" t="s">
        <v>238</v>
      </c>
      <c r="H152" s="113">
        <v>5.4</v>
      </c>
      <c r="I152" s="437"/>
      <c r="J152" s="172">
        <f>ROUND(I152*H152,2)</f>
        <v>0</v>
      </c>
      <c r="K152" s="114"/>
      <c r="L152" s="27"/>
      <c r="M152" s="115" t="s">
        <v>1</v>
      </c>
      <c r="N152" s="116" t="s">
        <v>39</v>
      </c>
      <c r="O152" s="117">
        <v>0.32800000000000001</v>
      </c>
      <c r="P152" s="117">
        <f>O152*H152</f>
        <v>1.7712000000000001</v>
      </c>
      <c r="Q152" s="117">
        <v>0</v>
      </c>
      <c r="R152" s="117">
        <f>Q152*H152</f>
        <v>0</v>
      </c>
      <c r="S152" s="117">
        <v>0</v>
      </c>
      <c r="T152" s="118">
        <f>S152*H152</f>
        <v>0</v>
      </c>
      <c r="AR152" s="119" t="s">
        <v>149</v>
      </c>
      <c r="AT152" s="119" t="s">
        <v>145</v>
      </c>
      <c r="AU152" s="119" t="s">
        <v>84</v>
      </c>
      <c r="AY152" s="15" t="s">
        <v>142</v>
      </c>
      <c r="BE152" s="120">
        <f>IF(N152="základní",J152,0)</f>
        <v>0</v>
      </c>
      <c r="BF152" s="120">
        <f>IF(N152="snížená",J152,0)</f>
        <v>0</v>
      </c>
      <c r="BG152" s="120">
        <f>IF(N152="zákl. přenesená",J152,0)</f>
        <v>0</v>
      </c>
      <c r="BH152" s="120">
        <f>IF(N152="sníž. přenesená",J152,0)</f>
        <v>0</v>
      </c>
      <c r="BI152" s="120">
        <f>IF(N152="nulová",J152,0)</f>
        <v>0</v>
      </c>
      <c r="BJ152" s="15" t="s">
        <v>82</v>
      </c>
      <c r="BK152" s="120">
        <f>ROUND(I152*H152,2)</f>
        <v>0</v>
      </c>
      <c r="BL152" s="15" t="s">
        <v>149</v>
      </c>
      <c r="BM152" s="119" t="s">
        <v>696</v>
      </c>
    </row>
    <row r="153" spans="2:65" s="10" customFormat="1">
      <c r="B153" s="121"/>
      <c r="D153" s="122" t="s">
        <v>151</v>
      </c>
      <c r="E153" s="123" t="s">
        <v>1</v>
      </c>
      <c r="F153" s="124" t="s">
        <v>697</v>
      </c>
      <c r="H153" s="125">
        <v>5.4</v>
      </c>
      <c r="I153" s="173"/>
      <c r="J153" s="173"/>
      <c r="L153" s="121"/>
      <c r="M153" s="126"/>
      <c r="T153" s="127"/>
      <c r="AT153" s="123" t="s">
        <v>151</v>
      </c>
      <c r="AU153" s="123" t="s">
        <v>84</v>
      </c>
      <c r="AV153" s="10" t="s">
        <v>84</v>
      </c>
      <c r="AW153" s="10" t="s">
        <v>30</v>
      </c>
      <c r="AX153" s="10" t="s">
        <v>82</v>
      </c>
      <c r="AY153" s="123" t="s">
        <v>142</v>
      </c>
    </row>
    <row r="154" spans="2:65" s="425" customFormat="1" ht="22.9" customHeight="1">
      <c r="B154" s="424"/>
      <c r="D154" s="426" t="s">
        <v>73</v>
      </c>
      <c r="E154" s="427" t="s">
        <v>84</v>
      </c>
      <c r="F154" s="427" t="s">
        <v>583</v>
      </c>
      <c r="I154" s="428"/>
      <c r="J154" s="429">
        <f>SUM(J155:J166)</f>
        <v>0</v>
      </c>
      <c r="L154" s="424"/>
      <c r="M154" s="430"/>
      <c r="P154" s="431">
        <f>SUM(P155:P167)</f>
        <v>45.543870999999996</v>
      </c>
      <c r="R154" s="431">
        <f>SUM(R155:R167)</f>
        <v>38.725215609999999</v>
      </c>
      <c r="T154" s="432">
        <f>SUM(T155:T167)</f>
        <v>0</v>
      </c>
      <c r="AR154" s="426" t="s">
        <v>82</v>
      </c>
      <c r="AT154" s="433" t="s">
        <v>73</v>
      </c>
      <c r="AU154" s="433" t="s">
        <v>82</v>
      </c>
      <c r="AY154" s="426" t="s">
        <v>142</v>
      </c>
      <c r="BK154" s="434">
        <f>SUM(BK155:BK167)</f>
        <v>0</v>
      </c>
    </row>
    <row r="155" spans="2:65" s="1" customFormat="1" ht="24.2" customHeight="1">
      <c r="B155" s="108"/>
      <c r="C155" s="109">
        <v>9</v>
      </c>
      <c r="D155" s="109" t="s">
        <v>145</v>
      </c>
      <c r="E155" s="110" t="s">
        <v>698</v>
      </c>
      <c r="F155" s="111" t="s">
        <v>699</v>
      </c>
      <c r="G155" s="112" t="s">
        <v>238</v>
      </c>
      <c r="H155" s="113">
        <v>2.2719999999999998</v>
      </c>
      <c r="I155" s="437"/>
      <c r="J155" s="172">
        <f>ROUND(I155*H155,2)</f>
        <v>0</v>
      </c>
      <c r="K155" s="114"/>
      <c r="L155" s="27"/>
      <c r="M155" s="115" t="s">
        <v>1</v>
      </c>
      <c r="N155" s="116" t="s">
        <v>39</v>
      </c>
      <c r="O155" s="117">
        <v>0.98499999999999999</v>
      </c>
      <c r="P155" s="117">
        <f>O155*H155</f>
        <v>2.2379199999999999</v>
      </c>
      <c r="Q155" s="117">
        <v>1.98</v>
      </c>
      <c r="R155" s="117">
        <f>Q155*H155</f>
        <v>4.4985599999999994</v>
      </c>
      <c r="S155" s="117">
        <v>0</v>
      </c>
      <c r="T155" s="118">
        <f>S155*H155</f>
        <v>0</v>
      </c>
      <c r="AR155" s="119" t="s">
        <v>149</v>
      </c>
      <c r="AT155" s="119" t="s">
        <v>145</v>
      </c>
      <c r="AU155" s="119" t="s">
        <v>84</v>
      </c>
      <c r="AY155" s="15" t="s">
        <v>142</v>
      </c>
      <c r="BE155" s="120">
        <f>IF(N155="základní",J155,0)</f>
        <v>0</v>
      </c>
      <c r="BF155" s="120">
        <f>IF(N155="snížená",J155,0)</f>
        <v>0</v>
      </c>
      <c r="BG155" s="120">
        <f>IF(N155="zákl. přenesená",J155,0)</f>
        <v>0</v>
      </c>
      <c r="BH155" s="120">
        <f>IF(N155="sníž. přenesená",J155,0)</f>
        <v>0</v>
      </c>
      <c r="BI155" s="120">
        <f>IF(N155="nulová",J155,0)</f>
        <v>0</v>
      </c>
      <c r="BJ155" s="15" t="s">
        <v>82</v>
      </c>
      <c r="BK155" s="120">
        <f>ROUND(I155*H155,2)</f>
        <v>0</v>
      </c>
      <c r="BL155" s="15" t="s">
        <v>149</v>
      </c>
      <c r="BM155" s="119" t="s">
        <v>700</v>
      </c>
    </row>
    <row r="156" spans="2:65" s="10" customFormat="1">
      <c r="B156" s="121"/>
      <c r="D156" s="122" t="s">
        <v>151</v>
      </c>
      <c r="E156" s="123" t="s">
        <v>1</v>
      </c>
      <c r="F156" s="124" t="s">
        <v>701</v>
      </c>
      <c r="H156" s="125">
        <v>2.2719999999999998</v>
      </c>
      <c r="I156" s="173"/>
      <c r="J156" s="173"/>
      <c r="L156" s="121"/>
      <c r="M156" s="126"/>
      <c r="T156" s="127"/>
      <c r="AT156" s="123" t="s">
        <v>151</v>
      </c>
      <c r="AU156" s="123" t="s">
        <v>84</v>
      </c>
      <c r="AV156" s="10" t="s">
        <v>84</v>
      </c>
      <c r="AW156" s="10" t="s">
        <v>30</v>
      </c>
      <c r="AX156" s="10" t="s">
        <v>82</v>
      </c>
      <c r="AY156" s="123" t="s">
        <v>142</v>
      </c>
    </row>
    <row r="157" spans="2:65" s="1" customFormat="1" ht="24.2" customHeight="1">
      <c r="B157" s="108"/>
      <c r="C157" s="109">
        <v>10</v>
      </c>
      <c r="D157" s="109" t="s">
        <v>145</v>
      </c>
      <c r="E157" s="110" t="s">
        <v>702</v>
      </c>
      <c r="F157" s="111" t="s">
        <v>703</v>
      </c>
      <c r="G157" s="112" t="s">
        <v>238</v>
      </c>
      <c r="H157" s="113">
        <v>5.68</v>
      </c>
      <c r="I157" s="437"/>
      <c r="J157" s="172">
        <f>ROUND(I157*H157,2)</f>
        <v>0</v>
      </c>
      <c r="K157" s="114"/>
      <c r="L157" s="27"/>
      <c r="M157" s="115" t="s">
        <v>1</v>
      </c>
      <c r="N157" s="116" t="s">
        <v>39</v>
      </c>
      <c r="O157" s="117">
        <v>0.629</v>
      </c>
      <c r="P157" s="117">
        <f>O157*H157</f>
        <v>3.5727199999999999</v>
      </c>
      <c r="Q157" s="117">
        <v>2.5018699999999998</v>
      </c>
      <c r="R157" s="117">
        <f>Q157*H157</f>
        <v>14.210621599999998</v>
      </c>
      <c r="S157" s="117">
        <v>0</v>
      </c>
      <c r="T157" s="118">
        <f>S157*H157</f>
        <v>0</v>
      </c>
      <c r="AR157" s="119" t="s">
        <v>149</v>
      </c>
      <c r="AT157" s="119" t="s">
        <v>145</v>
      </c>
      <c r="AU157" s="119" t="s">
        <v>84</v>
      </c>
      <c r="AY157" s="15" t="s">
        <v>142</v>
      </c>
      <c r="BE157" s="120">
        <f>IF(N157="základní",J157,0)</f>
        <v>0</v>
      </c>
      <c r="BF157" s="120">
        <f>IF(N157="snížená",J157,0)</f>
        <v>0</v>
      </c>
      <c r="BG157" s="120">
        <f>IF(N157="zákl. přenesená",J157,0)</f>
        <v>0</v>
      </c>
      <c r="BH157" s="120">
        <f>IF(N157="sníž. přenesená",J157,0)</f>
        <v>0</v>
      </c>
      <c r="BI157" s="120">
        <f>IF(N157="nulová",J157,0)</f>
        <v>0</v>
      </c>
      <c r="BJ157" s="15" t="s">
        <v>82</v>
      </c>
      <c r="BK157" s="120">
        <f>ROUND(I157*H157,2)</f>
        <v>0</v>
      </c>
      <c r="BL157" s="15" t="s">
        <v>149</v>
      </c>
      <c r="BM157" s="119" t="s">
        <v>704</v>
      </c>
    </row>
    <row r="158" spans="2:65" s="10" customFormat="1">
      <c r="B158" s="121"/>
      <c r="D158" s="122" t="s">
        <v>151</v>
      </c>
      <c r="E158" s="123" t="s">
        <v>1</v>
      </c>
      <c r="F158" s="124" t="s">
        <v>705</v>
      </c>
      <c r="H158" s="125">
        <v>5.68</v>
      </c>
      <c r="I158" s="173"/>
      <c r="J158" s="173"/>
      <c r="L158" s="121"/>
      <c r="M158" s="126"/>
      <c r="T158" s="127"/>
      <c r="AT158" s="123" t="s">
        <v>151</v>
      </c>
      <c r="AU158" s="123" t="s">
        <v>84</v>
      </c>
      <c r="AV158" s="10" t="s">
        <v>84</v>
      </c>
      <c r="AW158" s="10" t="s">
        <v>30</v>
      </c>
      <c r="AX158" s="10" t="s">
        <v>82</v>
      </c>
      <c r="AY158" s="123" t="s">
        <v>142</v>
      </c>
    </row>
    <row r="159" spans="2:65" s="1" customFormat="1" ht="16.5" customHeight="1">
      <c r="B159" s="108"/>
      <c r="C159" s="109">
        <v>11</v>
      </c>
      <c r="D159" s="109" t="s">
        <v>145</v>
      </c>
      <c r="E159" s="110" t="s">
        <v>706</v>
      </c>
      <c r="F159" s="111" t="s">
        <v>707</v>
      </c>
      <c r="G159" s="112" t="s">
        <v>148</v>
      </c>
      <c r="H159" s="113">
        <v>6.18</v>
      </c>
      <c r="I159" s="437"/>
      <c r="J159" s="172">
        <f>ROUND(I159*H159,2)</f>
        <v>0</v>
      </c>
      <c r="K159" s="114"/>
      <c r="L159" s="27"/>
      <c r="M159" s="115" t="s">
        <v>1</v>
      </c>
      <c r="N159" s="116" t="s">
        <v>39</v>
      </c>
      <c r="O159" s="117">
        <v>0.35399999999999998</v>
      </c>
      <c r="P159" s="117">
        <f>O159*H159</f>
        <v>2.1877199999999997</v>
      </c>
      <c r="Q159" s="117">
        <v>2.9399999999999999E-3</v>
      </c>
      <c r="R159" s="117">
        <f>Q159*H159</f>
        <v>1.81692E-2</v>
      </c>
      <c r="S159" s="117">
        <v>0</v>
      </c>
      <c r="T159" s="118">
        <f>S159*H159</f>
        <v>0</v>
      </c>
      <c r="AR159" s="119" t="s">
        <v>149</v>
      </c>
      <c r="AT159" s="119" t="s">
        <v>145</v>
      </c>
      <c r="AU159" s="119" t="s">
        <v>84</v>
      </c>
      <c r="AY159" s="15" t="s">
        <v>142</v>
      </c>
      <c r="BE159" s="120">
        <f>IF(N159="základní",J159,0)</f>
        <v>0</v>
      </c>
      <c r="BF159" s="120">
        <f>IF(N159="snížená",J159,0)</f>
        <v>0</v>
      </c>
      <c r="BG159" s="120">
        <f>IF(N159="zákl. přenesená",J159,0)</f>
        <v>0</v>
      </c>
      <c r="BH159" s="120">
        <f>IF(N159="sníž. přenesená",J159,0)</f>
        <v>0</v>
      </c>
      <c r="BI159" s="120">
        <f>IF(N159="nulová",J159,0)</f>
        <v>0</v>
      </c>
      <c r="BJ159" s="15" t="s">
        <v>82</v>
      </c>
      <c r="BK159" s="120">
        <f>ROUND(I159*H159,2)</f>
        <v>0</v>
      </c>
      <c r="BL159" s="15" t="s">
        <v>149</v>
      </c>
      <c r="BM159" s="119" t="s">
        <v>708</v>
      </c>
    </row>
    <row r="160" spans="2:65" s="10" customFormat="1">
      <c r="B160" s="121"/>
      <c r="D160" s="122" t="s">
        <v>151</v>
      </c>
      <c r="E160" s="123" t="s">
        <v>1</v>
      </c>
      <c r="F160" s="124" t="s">
        <v>709</v>
      </c>
      <c r="H160" s="125">
        <v>6.18</v>
      </c>
      <c r="I160" s="173"/>
      <c r="J160" s="173"/>
      <c r="L160" s="121"/>
      <c r="M160" s="126"/>
      <c r="T160" s="127"/>
      <c r="AT160" s="123" t="s">
        <v>151</v>
      </c>
      <c r="AU160" s="123" t="s">
        <v>84</v>
      </c>
      <c r="AV160" s="10" t="s">
        <v>84</v>
      </c>
      <c r="AW160" s="10" t="s">
        <v>30</v>
      </c>
      <c r="AX160" s="10" t="s">
        <v>82</v>
      </c>
      <c r="AY160" s="123" t="s">
        <v>142</v>
      </c>
    </row>
    <row r="161" spans="2:65" s="1" customFormat="1" ht="16.5" customHeight="1">
      <c r="B161" s="108"/>
      <c r="C161" s="109">
        <v>12</v>
      </c>
      <c r="D161" s="109" t="s">
        <v>145</v>
      </c>
      <c r="E161" s="110" t="s">
        <v>710</v>
      </c>
      <c r="F161" s="111" t="s">
        <v>711</v>
      </c>
      <c r="G161" s="112" t="s">
        <v>148</v>
      </c>
      <c r="H161" s="113">
        <v>6.18</v>
      </c>
      <c r="I161" s="437"/>
      <c r="J161" s="172">
        <f>ROUND(I161*H161,2)</f>
        <v>0</v>
      </c>
      <c r="K161" s="114"/>
      <c r="L161" s="27"/>
      <c r="M161" s="115" t="s">
        <v>1</v>
      </c>
      <c r="N161" s="116" t="s">
        <v>39</v>
      </c>
      <c r="O161" s="117">
        <v>0.152</v>
      </c>
      <c r="P161" s="117">
        <f>O161*H161</f>
        <v>0.93935999999999997</v>
      </c>
      <c r="Q161" s="117">
        <v>0</v>
      </c>
      <c r="R161" s="117">
        <f>Q161*H161</f>
        <v>0</v>
      </c>
      <c r="S161" s="117">
        <v>0</v>
      </c>
      <c r="T161" s="118">
        <f>S161*H161</f>
        <v>0</v>
      </c>
      <c r="AR161" s="119" t="s">
        <v>149</v>
      </c>
      <c r="AT161" s="119" t="s">
        <v>145</v>
      </c>
      <c r="AU161" s="119" t="s">
        <v>84</v>
      </c>
      <c r="AY161" s="15" t="s">
        <v>142</v>
      </c>
      <c r="BE161" s="120">
        <f>IF(N161="základní",J161,0)</f>
        <v>0</v>
      </c>
      <c r="BF161" s="120">
        <f>IF(N161="snížená",J161,0)</f>
        <v>0</v>
      </c>
      <c r="BG161" s="120">
        <f>IF(N161="zákl. přenesená",J161,0)</f>
        <v>0</v>
      </c>
      <c r="BH161" s="120">
        <f>IF(N161="sníž. přenesená",J161,0)</f>
        <v>0</v>
      </c>
      <c r="BI161" s="120">
        <f>IF(N161="nulová",J161,0)</f>
        <v>0</v>
      </c>
      <c r="BJ161" s="15" t="s">
        <v>82</v>
      </c>
      <c r="BK161" s="120">
        <f>ROUND(I161*H161,2)</f>
        <v>0</v>
      </c>
      <c r="BL161" s="15" t="s">
        <v>149</v>
      </c>
      <c r="BM161" s="119" t="s">
        <v>712</v>
      </c>
    </row>
    <row r="162" spans="2:65" s="1" customFormat="1" ht="16.5" customHeight="1">
      <c r="B162" s="108"/>
      <c r="C162" s="109">
        <v>13</v>
      </c>
      <c r="D162" s="109" t="s">
        <v>145</v>
      </c>
      <c r="E162" s="110" t="s">
        <v>713</v>
      </c>
      <c r="F162" s="111" t="s">
        <v>714</v>
      </c>
      <c r="G162" s="112" t="s">
        <v>307</v>
      </c>
      <c r="H162" s="113">
        <v>0.41299999999999998</v>
      </c>
      <c r="I162" s="437"/>
      <c r="J162" s="172">
        <f>ROUND(I162*H162,2)</f>
        <v>0</v>
      </c>
      <c r="K162" s="114"/>
      <c r="L162" s="27"/>
      <c r="M162" s="115" t="s">
        <v>1</v>
      </c>
      <c r="N162" s="116" t="s">
        <v>39</v>
      </c>
      <c r="O162" s="117">
        <v>15.231</v>
      </c>
      <c r="P162" s="117">
        <f>O162*H162</f>
        <v>6.2904029999999995</v>
      </c>
      <c r="Q162" s="117">
        <v>1.06277</v>
      </c>
      <c r="R162" s="117">
        <f>Q162*H162</f>
        <v>0.43892400999999998</v>
      </c>
      <c r="S162" s="117">
        <v>0</v>
      </c>
      <c r="T162" s="118">
        <f>S162*H162</f>
        <v>0</v>
      </c>
      <c r="AR162" s="119" t="s">
        <v>149</v>
      </c>
      <c r="AT162" s="119" t="s">
        <v>145</v>
      </c>
      <c r="AU162" s="119" t="s">
        <v>84</v>
      </c>
      <c r="AY162" s="15" t="s">
        <v>142</v>
      </c>
      <c r="BE162" s="120">
        <f>IF(N162="základní",J162,0)</f>
        <v>0</v>
      </c>
      <c r="BF162" s="120">
        <f>IF(N162="snížená",J162,0)</f>
        <v>0</v>
      </c>
      <c r="BG162" s="120">
        <f>IF(N162="zákl. přenesená",J162,0)</f>
        <v>0</v>
      </c>
      <c r="BH162" s="120">
        <f>IF(N162="sníž. přenesená",J162,0)</f>
        <v>0</v>
      </c>
      <c r="BI162" s="120">
        <f>IF(N162="nulová",J162,0)</f>
        <v>0</v>
      </c>
      <c r="BJ162" s="15" t="s">
        <v>82</v>
      </c>
      <c r="BK162" s="120">
        <f>ROUND(I162*H162,2)</f>
        <v>0</v>
      </c>
      <c r="BL162" s="15" t="s">
        <v>149</v>
      </c>
      <c r="BM162" s="119" t="s">
        <v>715</v>
      </c>
    </row>
    <row r="163" spans="2:65" s="10" customFormat="1">
      <c r="B163" s="121"/>
      <c r="D163" s="122" t="s">
        <v>151</v>
      </c>
      <c r="E163" s="123" t="s">
        <v>1</v>
      </c>
      <c r="F163" s="124" t="s">
        <v>716</v>
      </c>
      <c r="H163" s="125">
        <v>0.41299999999999998</v>
      </c>
      <c r="I163" s="173"/>
      <c r="J163" s="173"/>
      <c r="L163" s="121"/>
      <c r="M163" s="126"/>
      <c r="T163" s="127"/>
      <c r="AT163" s="123" t="s">
        <v>151</v>
      </c>
      <c r="AU163" s="123" t="s">
        <v>84</v>
      </c>
      <c r="AV163" s="10" t="s">
        <v>84</v>
      </c>
      <c r="AW163" s="10" t="s">
        <v>30</v>
      </c>
      <c r="AX163" s="10" t="s">
        <v>82</v>
      </c>
      <c r="AY163" s="123" t="s">
        <v>142</v>
      </c>
    </row>
    <row r="164" spans="2:65" s="1" customFormat="1" ht="33" customHeight="1">
      <c r="B164" s="108"/>
      <c r="C164" s="109">
        <v>14</v>
      </c>
      <c r="D164" s="109" t="s">
        <v>145</v>
      </c>
      <c r="E164" s="110" t="s">
        <v>717</v>
      </c>
      <c r="F164" s="111" t="s">
        <v>718</v>
      </c>
      <c r="G164" s="112" t="s">
        <v>148</v>
      </c>
      <c r="H164" s="113">
        <v>19.399999999999999</v>
      </c>
      <c r="I164" s="437"/>
      <c r="J164" s="172">
        <f>ROUND(I164*H164,2)</f>
        <v>0</v>
      </c>
      <c r="K164" s="114"/>
      <c r="L164" s="27"/>
      <c r="M164" s="115" t="s">
        <v>1</v>
      </c>
      <c r="N164" s="116" t="s">
        <v>39</v>
      </c>
      <c r="O164" s="117">
        <v>1.23</v>
      </c>
      <c r="P164" s="117">
        <f>O164*H164</f>
        <v>23.861999999999998</v>
      </c>
      <c r="Q164" s="117">
        <v>0.99007999999999996</v>
      </c>
      <c r="R164" s="117">
        <f>Q164*H164</f>
        <v>19.207551999999996</v>
      </c>
      <c r="S164" s="117">
        <v>0</v>
      </c>
      <c r="T164" s="118">
        <f>S164*H164</f>
        <v>0</v>
      </c>
      <c r="AR164" s="119" t="s">
        <v>149</v>
      </c>
      <c r="AT164" s="119" t="s">
        <v>145</v>
      </c>
      <c r="AU164" s="119" t="s">
        <v>84</v>
      </c>
      <c r="AY164" s="15" t="s">
        <v>142</v>
      </c>
      <c r="BE164" s="120">
        <f>IF(N164="základní",J164,0)</f>
        <v>0</v>
      </c>
      <c r="BF164" s="120">
        <f>IF(N164="snížená",J164,0)</f>
        <v>0</v>
      </c>
      <c r="BG164" s="120">
        <f>IF(N164="zákl. přenesená",J164,0)</f>
        <v>0</v>
      </c>
      <c r="BH164" s="120">
        <f>IF(N164="sníž. přenesená",J164,0)</f>
        <v>0</v>
      </c>
      <c r="BI164" s="120">
        <f>IF(N164="nulová",J164,0)</f>
        <v>0</v>
      </c>
      <c r="BJ164" s="15" t="s">
        <v>82</v>
      </c>
      <c r="BK164" s="120">
        <f>ROUND(I164*H164,2)</f>
        <v>0</v>
      </c>
      <c r="BL164" s="15" t="s">
        <v>149</v>
      </c>
      <c r="BM164" s="119" t="s">
        <v>719</v>
      </c>
    </row>
    <row r="165" spans="2:65" s="10" customFormat="1">
      <c r="B165" s="121"/>
      <c r="D165" s="122" t="s">
        <v>151</v>
      </c>
      <c r="E165" s="123" t="s">
        <v>1</v>
      </c>
      <c r="F165" s="124" t="s">
        <v>720</v>
      </c>
      <c r="H165" s="125">
        <v>19.399999999999999</v>
      </c>
      <c r="I165" s="173"/>
      <c r="J165" s="173"/>
      <c r="L165" s="121"/>
      <c r="M165" s="126"/>
      <c r="T165" s="127"/>
      <c r="AT165" s="123" t="s">
        <v>151</v>
      </c>
      <c r="AU165" s="123" t="s">
        <v>84</v>
      </c>
      <c r="AV165" s="10" t="s">
        <v>84</v>
      </c>
      <c r="AW165" s="10" t="s">
        <v>30</v>
      </c>
      <c r="AX165" s="10" t="s">
        <v>82</v>
      </c>
      <c r="AY165" s="123" t="s">
        <v>142</v>
      </c>
    </row>
    <row r="166" spans="2:65" s="1" customFormat="1" ht="24.2" customHeight="1">
      <c r="B166" s="108"/>
      <c r="C166" s="109">
        <v>15</v>
      </c>
      <c r="D166" s="109" t="s">
        <v>145</v>
      </c>
      <c r="E166" s="110" t="s">
        <v>721</v>
      </c>
      <c r="F166" s="111" t="s">
        <v>722</v>
      </c>
      <c r="G166" s="112" t="s">
        <v>307</v>
      </c>
      <c r="H166" s="113">
        <v>0.33200000000000002</v>
      </c>
      <c r="I166" s="437"/>
      <c r="J166" s="172">
        <f>ROUND(I166*H166,2)</f>
        <v>0</v>
      </c>
      <c r="K166" s="114"/>
      <c r="L166" s="27"/>
      <c r="M166" s="115" t="s">
        <v>1</v>
      </c>
      <c r="N166" s="116" t="s">
        <v>39</v>
      </c>
      <c r="O166" s="117">
        <v>19.439</v>
      </c>
      <c r="P166" s="117">
        <f>O166*H166</f>
        <v>6.453748</v>
      </c>
      <c r="Q166" s="117">
        <v>1.0584</v>
      </c>
      <c r="R166" s="117">
        <f>Q166*H166</f>
        <v>0.3513888</v>
      </c>
      <c r="S166" s="117">
        <v>0</v>
      </c>
      <c r="T166" s="118">
        <f>S166*H166</f>
        <v>0</v>
      </c>
      <c r="AR166" s="119" t="s">
        <v>149</v>
      </c>
      <c r="AT166" s="119" t="s">
        <v>145</v>
      </c>
      <c r="AU166" s="119" t="s">
        <v>84</v>
      </c>
      <c r="AY166" s="15" t="s">
        <v>142</v>
      </c>
      <c r="BE166" s="120">
        <f>IF(N166="základní",J166,0)</f>
        <v>0</v>
      </c>
      <c r="BF166" s="120">
        <f>IF(N166="snížená",J166,0)</f>
        <v>0</v>
      </c>
      <c r="BG166" s="120">
        <f>IF(N166="zákl. přenesená",J166,0)</f>
        <v>0</v>
      </c>
      <c r="BH166" s="120">
        <f>IF(N166="sníž. přenesená",J166,0)</f>
        <v>0</v>
      </c>
      <c r="BI166" s="120">
        <f>IF(N166="nulová",J166,0)</f>
        <v>0</v>
      </c>
      <c r="BJ166" s="15" t="s">
        <v>82</v>
      </c>
      <c r="BK166" s="120">
        <f>ROUND(I166*H166,2)</f>
        <v>0</v>
      </c>
      <c r="BL166" s="15" t="s">
        <v>149</v>
      </c>
      <c r="BM166" s="119" t="s">
        <v>723</v>
      </c>
    </row>
    <row r="167" spans="2:65" s="10" customFormat="1">
      <c r="B167" s="121"/>
      <c r="D167" s="122" t="s">
        <v>151</v>
      </c>
      <c r="E167" s="123" t="s">
        <v>1</v>
      </c>
      <c r="F167" s="124" t="s">
        <v>724</v>
      </c>
      <c r="H167" s="125">
        <v>0.33200000000000002</v>
      </c>
      <c r="I167" s="173"/>
      <c r="J167" s="173"/>
      <c r="L167" s="121"/>
      <c r="M167" s="126"/>
      <c r="T167" s="127"/>
      <c r="AT167" s="123" t="s">
        <v>151</v>
      </c>
      <c r="AU167" s="123" t="s">
        <v>84</v>
      </c>
      <c r="AV167" s="10" t="s">
        <v>84</v>
      </c>
      <c r="AW167" s="10" t="s">
        <v>30</v>
      </c>
      <c r="AX167" s="10" t="s">
        <v>82</v>
      </c>
      <c r="AY167" s="123" t="s">
        <v>142</v>
      </c>
    </row>
    <row r="168" spans="2:65" s="425" customFormat="1" ht="22.9" customHeight="1">
      <c r="B168" s="424"/>
      <c r="D168" s="426" t="s">
        <v>73</v>
      </c>
      <c r="E168" s="427" t="s">
        <v>163</v>
      </c>
      <c r="F168" s="427" t="s">
        <v>447</v>
      </c>
      <c r="I168" s="428"/>
      <c r="J168" s="429">
        <f>SUM(J169:J171)</f>
        <v>0</v>
      </c>
      <c r="L168" s="424"/>
      <c r="M168" s="430"/>
      <c r="P168" s="431">
        <f>SUM(P169:P171)</f>
        <v>51.598119999999994</v>
      </c>
      <c r="R168" s="431">
        <f>SUM(R169:R171)</f>
        <v>16.50958756</v>
      </c>
      <c r="T168" s="432">
        <f>SUM(T169:T171)</f>
        <v>0</v>
      </c>
      <c r="AR168" s="426" t="s">
        <v>82</v>
      </c>
      <c r="AT168" s="433" t="s">
        <v>73</v>
      </c>
      <c r="AU168" s="433" t="s">
        <v>82</v>
      </c>
      <c r="AY168" s="426" t="s">
        <v>142</v>
      </c>
      <c r="BK168" s="434">
        <f>SUM(BK169:BK171)</f>
        <v>0</v>
      </c>
    </row>
    <row r="169" spans="2:65" s="1" customFormat="1" ht="33" customHeight="1">
      <c r="B169" s="108"/>
      <c r="C169" s="109">
        <v>16</v>
      </c>
      <c r="D169" s="109" t="s">
        <v>145</v>
      </c>
      <c r="E169" s="110" t="s">
        <v>725</v>
      </c>
      <c r="F169" s="111" t="s">
        <v>1931</v>
      </c>
      <c r="G169" s="112" t="s">
        <v>238</v>
      </c>
      <c r="H169" s="113">
        <v>16.956</v>
      </c>
      <c r="I169" s="437"/>
      <c r="J169" s="172">
        <f>ROUND(I169*H169,2)</f>
        <v>0</v>
      </c>
      <c r="K169" s="114"/>
      <c r="L169" s="27"/>
      <c r="M169" s="115" t="s">
        <v>1</v>
      </c>
      <c r="N169" s="116" t="s">
        <v>39</v>
      </c>
      <c r="O169" s="117">
        <v>3.02</v>
      </c>
      <c r="P169" s="117">
        <f>O169*H169</f>
        <v>51.207119999999996</v>
      </c>
      <c r="Q169" s="117">
        <v>0.96301000000000003</v>
      </c>
      <c r="R169" s="117">
        <f>Q169*H169</f>
        <v>16.328797560000002</v>
      </c>
      <c r="S169" s="117">
        <v>0</v>
      </c>
      <c r="T169" s="118">
        <f>S169*H169</f>
        <v>0</v>
      </c>
      <c r="AR169" s="119" t="s">
        <v>149</v>
      </c>
      <c r="AT169" s="119" t="s">
        <v>145</v>
      </c>
      <c r="AU169" s="119" t="s">
        <v>84</v>
      </c>
      <c r="AY169" s="15" t="s">
        <v>142</v>
      </c>
      <c r="BE169" s="120">
        <f>IF(N169="základní",J169,0)</f>
        <v>0</v>
      </c>
      <c r="BF169" s="120">
        <f>IF(N169="snížená",J169,0)</f>
        <v>0</v>
      </c>
      <c r="BG169" s="120">
        <f>IF(N169="zákl. přenesená",J169,0)</f>
        <v>0</v>
      </c>
      <c r="BH169" s="120">
        <f>IF(N169="sníž. přenesená",J169,0)</f>
        <v>0</v>
      </c>
      <c r="BI169" s="120">
        <f>IF(N169="nulová",J169,0)</f>
        <v>0</v>
      </c>
      <c r="BJ169" s="15" t="s">
        <v>82</v>
      </c>
      <c r="BK169" s="120">
        <f>ROUND(I169*H169,2)</f>
        <v>0</v>
      </c>
      <c r="BL169" s="15" t="s">
        <v>149</v>
      </c>
      <c r="BM169" s="119" t="s">
        <v>726</v>
      </c>
    </row>
    <row r="170" spans="2:65" s="10" customFormat="1">
      <c r="B170" s="121"/>
      <c r="D170" s="122" t="s">
        <v>151</v>
      </c>
      <c r="E170" s="123" t="s">
        <v>1</v>
      </c>
      <c r="F170" s="124" t="s">
        <v>1955</v>
      </c>
      <c r="H170" s="125">
        <v>16.956</v>
      </c>
      <c r="I170" s="173"/>
      <c r="J170" s="173"/>
      <c r="L170" s="121"/>
      <c r="M170" s="126"/>
      <c r="T170" s="127"/>
      <c r="AT170" s="123" t="s">
        <v>151</v>
      </c>
      <c r="AU170" s="123" t="s">
        <v>84</v>
      </c>
      <c r="AV170" s="10" t="s">
        <v>84</v>
      </c>
      <c r="AW170" s="10" t="s">
        <v>30</v>
      </c>
      <c r="AX170" s="10" t="s">
        <v>82</v>
      </c>
      <c r="AY170" s="123" t="s">
        <v>142</v>
      </c>
    </row>
    <row r="171" spans="2:65" s="1" customFormat="1" ht="21.75" customHeight="1">
      <c r="B171" s="108"/>
      <c r="C171" s="109">
        <v>17</v>
      </c>
      <c r="D171" s="109" t="s">
        <v>145</v>
      </c>
      <c r="E171" s="110" t="s">
        <v>727</v>
      </c>
      <c r="F171" s="111" t="s">
        <v>728</v>
      </c>
      <c r="G171" s="112" t="s">
        <v>292</v>
      </c>
      <c r="H171" s="113">
        <v>1</v>
      </c>
      <c r="I171" s="437"/>
      <c r="J171" s="172">
        <f>ROUND(I171*H171,2)</f>
        <v>0</v>
      </c>
      <c r="K171" s="114"/>
      <c r="L171" s="27"/>
      <c r="M171" s="115" t="s">
        <v>1</v>
      </c>
      <c r="N171" s="116" t="s">
        <v>39</v>
      </c>
      <c r="O171" s="117">
        <v>0.39100000000000001</v>
      </c>
      <c r="P171" s="117">
        <f>O171*H171</f>
        <v>0.39100000000000001</v>
      </c>
      <c r="Q171" s="117">
        <v>0.18079000000000001</v>
      </c>
      <c r="R171" s="117">
        <f>Q171*H171</f>
        <v>0.18079000000000001</v>
      </c>
      <c r="S171" s="117">
        <v>0</v>
      </c>
      <c r="T171" s="118">
        <f>S171*H171</f>
        <v>0</v>
      </c>
      <c r="AR171" s="119" t="s">
        <v>149</v>
      </c>
      <c r="AT171" s="119" t="s">
        <v>145</v>
      </c>
      <c r="AU171" s="119" t="s">
        <v>84</v>
      </c>
      <c r="AY171" s="15" t="s">
        <v>142</v>
      </c>
      <c r="BE171" s="120">
        <f>IF(N171="základní",J171,0)</f>
        <v>0</v>
      </c>
      <c r="BF171" s="120">
        <f>IF(N171="snížená",J171,0)</f>
        <v>0</v>
      </c>
      <c r="BG171" s="120">
        <f>IF(N171="zákl. přenesená",J171,0)</f>
        <v>0</v>
      </c>
      <c r="BH171" s="120">
        <f>IF(N171="sníž. přenesená",J171,0)</f>
        <v>0</v>
      </c>
      <c r="BI171" s="120">
        <f>IF(N171="nulová",J171,0)</f>
        <v>0</v>
      </c>
      <c r="BJ171" s="15" t="s">
        <v>82</v>
      </c>
      <c r="BK171" s="120">
        <f>ROUND(I171*H171,2)</f>
        <v>0</v>
      </c>
      <c r="BL171" s="15" t="s">
        <v>149</v>
      </c>
      <c r="BM171" s="119" t="s">
        <v>729</v>
      </c>
    </row>
    <row r="172" spans="2:65" s="425" customFormat="1" ht="22.9" customHeight="1">
      <c r="B172" s="424"/>
      <c r="D172" s="426" t="s">
        <v>73</v>
      </c>
      <c r="E172" s="427" t="s">
        <v>149</v>
      </c>
      <c r="F172" s="427" t="s">
        <v>730</v>
      </c>
      <c r="I172" s="428"/>
      <c r="J172" s="429">
        <f>SUM(J173:J183)</f>
        <v>0</v>
      </c>
      <c r="L172" s="424"/>
      <c r="M172" s="430"/>
      <c r="P172" s="431">
        <f>SUM(P173:P183)</f>
        <v>39.035654999999998</v>
      </c>
      <c r="R172" s="431">
        <f>SUM(R173:R183)</f>
        <v>9.1848855799999995</v>
      </c>
      <c r="T172" s="432">
        <f>SUM(T173:T183)</f>
        <v>0</v>
      </c>
      <c r="AR172" s="426" t="s">
        <v>82</v>
      </c>
      <c r="AT172" s="433" t="s">
        <v>73</v>
      </c>
      <c r="AU172" s="433" t="s">
        <v>82</v>
      </c>
      <c r="AY172" s="426" t="s">
        <v>142</v>
      </c>
      <c r="BK172" s="434">
        <f>SUM(BK173:BK183)</f>
        <v>0</v>
      </c>
    </row>
    <row r="173" spans="2:65" s="1" customFormat="1" ht="24.2" customHeight="1">
      <c r="B173" s="108"/>
      <c r="C173" s="109">
        <v>18</v>
      </c>
      <c r="D173" s="109" t="s">
        <v>145</v>
      </c>
      <c r="E173" s="110" t="s">
        <v>731</v>
      </c>
      <c r="F173" s="111" t="s">
        <v>1933</v>
      </c>
      <c r="G173" s="112" t="s">
        <v>148</v>
      </c>
      <c r="H173" s="113">
        <v>16</v>
      </c>
      <c r="I173" s="437"/>
      <c r="J173" s="172">
        <f>ROUND(I173*H173,2)</f>
        <v>0</v>
      </c>
      <c r="K173" s="114"/>
      <c r="L173" s="27"/>
      <c r="M173" s="115" t="s">
        <v>1</v>
      </c>
      <c r="N173" s="116" t="s">
        <v>39</v>
      </c>
      <c r="O173" s="117">
        <v>1.484</v>
      </c>
      <c r="P173" s="117">
        <f>O173*H173</f>
        <v>23.744</v>
      </c>
      <c r="Q173" s="117">
        <v>0.34760999999999997</v>
      </c>
      <c r="R173" s="117">
        <f>Q173*H173</f>
        <v>5.5617599999999996</v>
      </c>
      <c r="S173" s="117">
        <v>0</v>
      </c>
      <c r="T173" s="118">
        <f>S173*H173</f>
        <v>0</v>
      </c>
      <c r="AR173" s="119" t="s">
        <v>149</v>
      </c>
      <c r="AT173" s="119" t="s">
        <v>145</v>
      </c>
      <c r="AU173" s="119" t="s">
        <v>84</v>
      </c>
      <c r="AY173" s="15" t="s">
        <v>142</v>
      </c>
      <c r="BE173" s="120">
        <f>IF(N173="základní",J173,0)</f>
        <v>0</v>
      </c>
      <c r="BF173" s="120">
        <f>IF(N173="snížená",J173,0)</f>
        <v>0</v>
      </c>
      <c r="BG173" s="120">
        <f>IF(N173="zákl. přenesená",J173,0)</f>
        <v>0</v>
      </c>
      <c r="BH173" s="120">
        <f>IF(N173="sníž. přenesená",J173,0)</f>
        <v>0</v>
      </c>
      <c r="BI173" s="120">
        <f>IF(N173="nulová",J173,0)</f>
        <v>0</v>
      </c>
      <c r="BJ173" s="15" t="s">
        <v>82</v>
      </c>
      <c r="BK173" s="120">
        <f>ROUND(I173*H173,2)</f>
        <v>0</v>
      </c>
      <c r="BL173" s="15" t="s">
        <v>149</v>
      </c>
      <c r="BM173" s="119" t="s">
        <v>732</v>
      </c>
    </row>
    <row r="174" spans="2:65" s="1" customFormat="1" ht="16.5" customHeight="1">
      <c r="B174" s="108"/>
      <c r="C174" s="109">
        <v>19</v>
      </c>
      <c r="D174" s="109" t="s">
        <v>145</v>
      </c>
      <c r="E174" s="110" t="s">
        <v>733</v>
      </c>
      <c r="F174" s="111" t="s">
        <v>734</v>
      </c>
      <c r="G174" s="112" t="s">
        <v>238</v>
      </c>
      <c r="H174" s="113">
        <v>1.1200000000000001</v>
      </c>
      <c r="I174" s="437"/>
      <c r="J174" s="172">
        <f>ROUND(I174*H174,2)</f>
        <v>0</v>
      </c>
      <c r="K174" s="114"/>
      <c r="L174" s="27"/>
      <c r="M174" s="115" t="s">
        <v>1</v>
      </c>
      <c r="N174" s="116" t="s">
        <v>39</v>
      </c>
      <c r="O174" s="117">
        <v>1.484</v>
      </c>
      <c r="P174" s="117">
        <f>O174*H174</f>
        <v>1.6620800000000002</v>
      </c>
      <c r="Q174" s="117">
        <v>0.34760999999999997</v>
      </c>
      <c r="R174" s="117">
        <f>Q174*H174</f>
        <v>0.38932320000000004</v>
      </c>
      <c r="S174" s="117">
        <v>0</v>
      </c>
      <c r="T174" s="118">
        <f>S174*H174</f>
        <v>0</v>
      </c>
      <c r="AR174" s="119" t="s">
        <v>149</v>
      </c>
      <c r="AT174" s="119" t="s">
        <v>145</v>
      </c>
      <c r="AU174" s="119" t="s">
        <v>84</v>
      </c>
      <c r="AY174" s="15" t="s">
        <v>142</v>
      </c>
      <c r="BE174" s="120">
        <f>IF(N174="základní",J174,0)</f>
        <v>0</v>
      </c>
      <c r="BF174" s="120">
        <f>IF(N174="snížená",J174,0)</f>
        <v>0</v>
      </c>
      <c r="BG174" s="120">
        <f>IF(N174="zákl. přenesená",J174,0)</f>
        <v>0</v>
      </c>
      <c r="BH174" s="120">
        <f>IF(N174="sníž. přenesená",J174,0)</f>
        <v>0</v>
      </c>
      <c r="BI174" s="120">
        <f>IF(N174="nulová",J174,0)</f>
        <v>0</v>
      </c>
      <c r="BJ174" s="15" t="s">
        <v>82</v>
      </c>
      <c r="BK174" s="120">
        <f>ROUND(I174*H174,2)</f>
        <v>0</v>
      </c>
      <c r="BL174" s="15" t="s">
        <v>149</v>
      </c>
      <c r="BM174" s="119" t="s">
        <v>735</v>
      </c>
    </row>
    <row r="175" spans="2:65" s="10" customFormat="1">
      <c r="B175" s="121"/>
      <c r="D175" s="122" t="s">
        <v>151</v>
      </c>
      <c r="E175" s="123" t="s">
        <v>1</v>
      </c>
      <c r="F175" s="124" t="s">
        <v>736</v>
      </c>
      <c r="H175" s="125">
        <v>1.1200000000000001</v>
      </c>
      <c r="I175" s="173"/>
      <c r="J175" s="173"/>
      <c r="L175" s="121"/>
      <c r="M175" s="126"/>
      <c r="T175" s="127"/>
      <c r="AT175" s="123" t="s">
        <v>151</v>
      </c>
      <c r="AU175" s="123" t="s">
        <v>84</v>
      </c>
      <c r="AV175" s="10" t="s">
        <v>84</v>
      </c>
      <c r="AW175" s="10" t="s">
        <v>30</v>
      </c>
      <c r="AX175" s="10" t="s">
        <v>82</v>
      </c>
      <c r="AY175" s="123" t="s">
        <v>142</v>
      </c>
    </row>
    <row r="176" spans="2:65" s="1" customFormat="1" ht="16.5" customHeight="1">
      <c r="B176" s="108"/>
      <c r="C176" s="109">
        <v>20</v>
      </c>
      <c r="D176" s="109" t="s">
        <v>145</v>
      </c>
      <c r="E176" s="110" t="s">
        <v>737</v>
      </c>
      <c r="F176" s="111" t="s">
        <v>738</v>
      </c>
      <c r="G176" s="112" t="s">
        <v>307</v>
      </c>
      <c r="H176" s="113">
        <v>0.14499999999999999</v>
      </c>
      <c r="I176" s="437"/>
      <c r="J176" s="172">
        <f>ROUND(I176*H176,2)</f>
        <v>0</v>
      </c>
      <c r="K176" s="114"/>
      <c r="L176" s="27"/>
      <c r="M176" s="115" t="s">
        <v>1</v>
      </c>
      <c r="N176" s="116" t="s">
        <v>39</v>
      </c>
      <c r="O176" s="117">
        <v>15.211</v>
      </c>
      <c r="P176" s="117">
        <f>O176*H176</f>
        <v>2.2055949999999998</v>
      </c>
      <c r="Q176" s="117">
        <v>1.06277</v>
      </c>
      <c r="R176" s="117">
        <f>Q176*H176</f>
        <v>0.15410164999999998</v>
      </c>
      <c r="S176" s="117">
        <v>0</v>
      </c>
      <c r="T176" s="118">
        <f>S176*H176</f>
        <v>0</v>
      </c>
      <c r="AR176" s="119" t="s">
        <v>149</v>
      </c>
      <c r="AT176" s="119" t="s">
        <v>145</v>
      </c>
      <c r="AU176" s="119" t="s">
        <v>84</v>
      </c>
      <c r="AY176" s="15" t="s">
        <v>142</v>
      </c>
      <c r="BE176" s="120">
        <f>IF(N176="základní",J176,0)</f>
        <v>0</v>
      </c>
      <c r="BF176" s="120">
        <f>IF(N176="snížená",J176,0)</f>
        <v>0</v>
      </c>
      <c r="BG176" s="120">
        <f>IF(N176="zákl. přenesená",J176,0)</f>
        <v>0</v>
      </c>
      <c r="BH176" s="120">
        <f>IF(N176="sníž. přenesená",J176,0)</f>
        <v>0</v>
      </c>
      <c r="BI176" s="120">
        <f>IF(N176="nulová",J176,0)</f>
        <v>0</v>
      </c>
      <c r="BJ176" s="15" t="s">
        <v>82</v>
      </c>
      <c r="BK176" s="120">
        <f>ROUND(I176*H176,2)</f>
        <v>0</v>
      </c>
      <c r="BL176" s="15" t="s">
        <v>149</v>
      </c>
      <c r="BM176" s="119" t="s">
        <v>739</v>
      </c>
    </row>
    <row r="177" spans="2:65" s="10" customFormat="1">
      <c r="B177" s="121"/>
      <c r="D177" s="122" t="s">
        <v>151</v>
      </c>
      <c r="E177" s="123" t="s">
        <v>1</v>
      </c>
      <c r="F177" s="124" t="s">
        <v>740</v>
      </c>
      <c r="H177" s="125">
        <v>0.14499999999999999</v>
      </c>
      <c r="I177" s="173"/>
      <c r="J177" s="173"/>
      <c r="L177" s="121"/>
      <c r="M177" s="126"/>
      <c r="T177" s="127"/>
      <c r="AT177" s="123" t="s">
        <v>151</v>
      </c>
      <c r="AU177" s="123" t="s">
        <v>84</v>
      </c>
      <c r="AV177" s="10" t="s">
        <v>84</v>
      </c>
      <c r="AW177" s="10" t="s">
        <v>30</v>
      </c>
      <c r="AX177" s="10" t="s">
        <v>82</v>
      </c>
      <c r="AY177" s="123" t="s">
        <v>142</v>
      </c>
    </row>
    <row r="178" spans="2:65" s="1" customFormat="1" ht="16.5" customHeight="1">
      <c r="B178" s="108"/>
      <c r="C178" s="109">
        <v>21</v>
      </c>
      <c r="D178" s="109" t="s">
        <v>145</v>
      </c>
      <c r="E178" s="110" t="s">
        <v>741</v>
      </c>
      <c r="F178" s="111" t="s">
        <v>742</v>
      </c>
      <c r="G178" s="112" t="s">
        <v>238</v>
      </c>
      <c r="H178" s="113">
        <v>1.1639999999999999</v>
      </c>
      <c r="I178" s="437"/>
      <c r="J178" s="172">
        <f>ROUND(I178*H178,2)</f>
        <v>0</v>
      </c>
      <c r="K178" s="114"/>
      <c r="L178" s="27"/>
      <c r="M178" s="115" t="s">
        <v>1</v>
      </c>
      <c r="N178" s="116" t="s">
        <v>39</v>
      </c>
      <c r="O178" s="117">
        <v>1.448</v>
      </c>
      <c r="P178" s="117">
        <f>O178*H178</f>
        <v>1.6854719999999999</v>
      </c>
      <c r="Q178" s="117">
        <v>2.5019800000000001</v>
      </c>
      <c r="R178" s="117">
        <f>Q178*H178</f>
        <v>2.9123047199999998</v>
      </c>
      <c r="S178" s="117">
        <v>0</v>
      </c>
      <c r="T178" s="118">
        <f>S178*H178</f>
        <v>0</v>
      </c>
      <c r="AR178" s="119" t="s">
        <v>149</v>
      </c>
      <c r="AT178" s="119" t="s">
        <v>145</v>
      </c>
      <c r="AU178" s="119" t="s">
        <v>84</v>
      </c>
      <c r="AY178" s="15" t="s">
        <v>142</v>
      </c>
      <c r="BE178" s="120">
        <f>IF(N178="základní",J178,0)</f>
        <v>0</v>
      </c>
      <c r="BF178" s="120">
        <f>IF(N178="snížená",J178,0)</f>
        <v>0</v>
      </c>
      <c r="BG178" s="120">
        <f>IF(N178="zákl. přenesená",J178,0)</f>
        <v>0</v>
      </c>
      <c r="BH178" s="120">
        <f>IF(N178="sníž. přenesená",J178,0)</f>
        <v>0</v>
      </c>
      <c r="BI178" s="120">
        <f>IF(N178="nulová",J178,0)</f>
        <v>0</v>
      </c>
      <c r="BJ178" s="15" t="s">
        <v>82</v>
      </c>
      <c r="BK178" s="120">
        <f>ROUND(I178*H178,2)</f>
        <v>0</v>
      </c>
      <c r="BL178" s="15" t="s">
        <v>149</v>
      </c>
      <c r="BM178" s="119" t="s">
        <v>743</v>
      </c>
    </row>
    <row r="179" spans="2:65" s="10" customFormat="1">
      <c r="B179" s="121"/>
      <c r="D179" s="122" t="s">
        <v>151</v>
      </c>
      <c r="E179" s="123" t="s">
        <v>1</v>
      </c>
      <c r="F179" s="124" t="s">
        <v>744</v>
      </c>
      <c r="H179" s="125">
        <v>1.1639999999999999</v>
      </c>
      <c r="I179" s="173"/>
      <c r="J179" s="173"/>
      <c r="L179" s="121"/>
      <c r="M179" s="126"/>
      <c r="T179" s="127"/>
      <c r="AT179" s="123" t="s">
        <v>151</v>
      </c>
      <c r="AU179" s="123" t="s">
        <v>84</v>
      </c>
      <c r="AV179" s="10" t="s">
        <v>84</v>
      </c>
      <c r="AW179" s="10" t="s">
        <v>30</v>
      </c>
      <c r="AX179" s="10" t="s">
        <v>82</v>
      </c>
      <c r="AY179" s="123" t="s">
        <v>142</v>
      </c>
    </row>
    <row r="180" spans="2:65" s="1" customFormat="1" ht="16.5" customHeight="1">
      <c r="B180" s="108"/>
      <c r="C180" s="109">
        <v>22</v>
      </c>
      <c r="D180" s="109" t="s">
        <v>145</v>
      </c>
      <c r="E180" s="110" t="s">
        <v>745</v>
      </c>
      <c r="F180" s="111" t="s">
        <v>746</v>
      </c>
      <c r="G180" s="112" t="s">
        <v>148</v>
      </c>
      <c r="H180" s="113">
        <v>9.6999999999999993</v>
      </c>
      <c r="I180" s="437"/>
      <c r="J180" s="172">
        <f>ROUND(I180*H180,2)</f>
        <v>0</v>
      </c>
      <c r="K180" s="114"/>
      <c r="L180" s="27"/>
      <c r="M180" s="115" t="s">
        <v>1</v>
      </c>
      <c r="N180" s="116" t="s">
        <v>39</v>
      </c>
      <c r="O180" s="117">
        <v>0.48099999999999998</v>
      </c>
      <c r="P180" s="117">
        <f>O180*H180</f>
        <v>4.6656999999999993</v>
      </c>
      <c r="Q180" s="117">
        <v>5.2199999999999998E-3</v>
      </c>
      <c r="R180" s="117">
        <f>Q180*H180</f>
        <v>5.0633999999999992E-2</v>
      </c>
      <c r="S180" s="117">
        <v>0</v>
      </c>
      <c r="T180" s="118">
        <f>S180*H180</f>
        <v>0</v>
      </c>
      <c r="AR180" s="119" t="s">
        <v>149</v>
      </c>
      <c r="AT180" s="119" t="s">
        <v>145</v>
      </c>
      <c r="AU180" s="119" t="s">
        <v>84</v>
      </c>
      <c r="AY180" s="15" t="s">
        <v>142</v>
      </c>
      <c r="BE180" s="120">
        <f>IF(N180="základní",J180,0)</f>
        <v>0</v>
      </c>
      <c r="BF180" s="120">
        <f>IF(N180="snížená",J180,0)</f>
        <v>0</v>
      </c>
      <c r="BG180" s="120">
        <f>IF(N180="zákl. přenesená",J180,0)</f>
        <v>0</v>
      </c>
      <c r="BH180" s="120">
        <f>IF(N180="sníž. přenesená",J180,0)</f>
        <v>0</v>
      </c>
      <c r="BI180" s="120">
        <f>IF(N180="nulová",J180,0)</f>
        <v>0</v>
      </c>
      <c r="BJ180" s="15" t="s">
        <v>82</v>
      </c>
      <c r="BK180" s="120">
        <f>ROUND(I180*H180,2)</f>
        <v>0</v>
      </c>
      <c r="BL180" s="15" t="s">
        <v>149</v>
      </c>
      <c r="BM180" s="119" t="s">
        <v>747</v>
      </c>
    </row>
    <row r="181" spans="2:65" s="10" customFormat="1">
      <c r="B181" s="121"/>
      <c r="D181" s="122" t="s">
        <v>151</v>
      </c>
      <c r="E181" s="123" t="s">
        <v>1</v>
      </c>
      <c r="F181" s="124" t="s">
        <v>748</v>
      </c>
      <c r="H181" s="125">
        <v>9.6999999999999993</v>
      </c>
      <c r="I181" s="173"/>
      <c r="J181" s="173"/>
      <c r="L181" s="121"/>
      <c r="M181" s="126"/>
      <c r="T181" s="127"/>
      <c r="AT181" s="123" t="s">
        <v>151</v>
      </c>
      <c r="AU181" s="123" t="s">
        <v>84</v>
      </c>
      <c r="AV181" s="10" t="s">
        <v>84</v>
      </c>
      <c r="AW181" s="10" t="s">
        <v>30</v>
      </c>
      <c r="AX181" s="10" t="s">
        <v>82</v>
      </c>
      <c r="AY181" s="123" t="s">
        <v>142</v>
      </c>
    </row>
    <row r="182" spans="2:65" s="1" customFormat="1" ht="16.5" customHeight="1">
      <c r="B182" s="108"/>
      <c r="C182" s="109">
        <v>23</v>
      </c>
      <c r="D182" s="109" t="s">
        <v>145</v>
      </c>
      <c r="E182" s="110" t="s">
        <v>749</v>
      </c>
      <c r="F182" s="111" t="s">
        <v>750</v>
      </c>
      <c r="G182" s="112" t="s">
        <v>148</v>
      </c>
      <c r="H182" s="113">
        <v>9.6999999999999993</v>
      </c>
      <c r="I182" s="437"/>
      <c r="J182" s="172">
        <f>ROUND(I182*H182,2)</f>
        <v>0</v>
      </c>
      <c r="K182" s="114"/>
      <c r="L182" s="27"/>
      <c r="M182" s="115" t="s">
        <v>1</v>
      </c>
      <c r="N182" s="116" t="s">
        <v>39</v>
      </c>
      <c r="O182" s="117">
        <v>0.24</v>
      </c>
      <c r="P182" s="117">
        <f>O182*H182</f>
        <v>2.3279999999999998</v>
      </c>
      <c r="Q182" s="117">
        <v>0</v>
      </c>
      <c r="R182" s="117">
        <f>Q182*H182</f>
        <v>0</v>
      </c>
      <c r="S182" s="117">
        <v>0</v>
      </c>
      <c r="T182" s="118">
        <f>S182*H182</f>
        <v>0</v>
      </c>
      <c r="AR182" s="119" t="s">
        <v>149</v>
      </c>
      <c r="AT182" s="119" t="s">
        <v>145</v>
      </c>
      <c r="AU182" s="119" t="s">
        <v>84</v>
      </c>
      <c r="AY182" s="15" t="s">
        <v>142</v>
      </c>
      <c r="BE182" s="120">
        <f>IF(N182="základní",J182,0)</f>
        <v>0</v>
      </c>
      <c r="BF182" s="120">
        <f>IF(N182="snížená",J182,0)</f>
        <v>0</v>
      </c>
      <c r="BG182" s="120">
        <f>IF(N182="zákl. přenesená",J182,0)</f>
        <v>0</v>
      </c>
      <c r="BH182" s="120">
        <f>IF(N182="sníž. přenesená",J182,0)</f>
        <v>0</v>
      </c>
      <c r="BI182" s="120">
        <f>IF(N182="nulová",J182,0)</f>
        <v>0</v>
      </c>
      <c r="BJ182" s="15" t="s">
        <v>82</v>
      </c>
      <c r="BK182" s="120">
        <f>ROUND(I182*H182,2)</f>
        <v>0</v>
      </c>
      <c r="BL182" s="15" t="s">
        <v>149</v>
      </c>
      <c r="BM182" s="119" t="s">
        <v>751</v>
      </c>
    </row>
    <row r="183" spans="2:65" s="1" customFormat="1" ht="24.2" customHeight="1">
      <c r="B183" s="108"/>
      <c r="C183" s="109">
        <v>24</v>
      </c>
      <c r="D183" s="109" t="s">
        <v>145</v>
      </c>
      <c r="E183" s="110" t="s">
        <v>752</v>
      </c>
      <c r="F183" s="111" t="s">
        <v>753</v>
      </c>
      <c r="G183" s="112" t="s">
        <v>307</v>
      </c>
      <c r="H183" s="113">
        <v>0.111</v>
      </c>
      <c r="I183" s="437"/>
      <c r="J183" s="172">
        <f>ROUND(I183*H183,2)</f>
        <v>0</v>
      </c>
      <c r="K183" s="114"/>
      <c r="L183" s="27"/>
      <c r="M183" s="115" t="s">
        <v>1</v>
      </c>
      <c r="N183" s="116" t="s">
        <v>39</v>
      </c>
      <c r="O183" s="117">
        <v>24.728000000000002</v>
      </c>
      <c r="P183" s="117">
        <f>O183*H183</f>
        <v>2.7448080000000004</v>
      </c>
      <c r="Q183" s="117">
        <v>1.0519099999999999</v>
      </c>
      <c r="R183" s="117">
        <f>Q183*H183</f>
        <v>0.11676200999999999</v>
      </c>
      <c r="S183" s="117">
        <v>0</v>
      </c>
      <c r="T183" s="118">
        <f>S183*H183</f>
        <v>0</v>
      </c>
      <c r="AR183" s="119" t="s">
        <v>149</v>
      </c>
      <c r="AT183" s="119" t="s">
        <v>145</v>
      </c>
      <c r="AU183" s="119" t="s">
        <v>84</v>
      </c>
      <c r="AY183" s="15" t="s">
        <v>142</v>
      </c>
      <c r="BE183" s="120">
        <f>IF(N183="základní",J183,0)</f>
        <v>0</v>
      </c>
      <c r="BF183" s="120">
        <f>IF(N183="snížená",J183,0)</f>
        <v>0</v>
      </c>
      <c r="BG183" s="120">
        <f>IF(N183="zákl. přenesená",J183,0)</f>
        <v>0</v>
      </c>
      <c r="BH183" s="120">
        <f>IF(N183="sníž. přenesená",J183,0)</f>
        <v>0</v>
      </c>
      <c r="BI183" s="120">
        <f>IF(N183="nulová",J183,0)</f>
        <v>0</v>
      </c>
      <c r="BJ183" s="15" t="s">
        <v>82</v>
      </c>
      <c r="BK183" s="120">
        <f>ROUND(I183*H183,2)</f>
        <v>0</v>
      </c>
      <c r="BL183" s="15" t="s">
        <v>149</v>
      </c>
      <c r="BM183" s="119" t="s">
        <v>754</v>
      </c>
    </row>
    <row r="184" spans="2:65" s="425" customFormat="1" ht="21.75" customHeight="1">
      <c r="B184" s="424"/>
      <c r="D184" s="426" t="s">
        <v>73</v>
      </c>
      <c r="E184" s="427" t="s">
        <v>143</v>
      </c>
      <c r="F184" s="427" t="s">
        <v>144</v>
      </c>
      <c r="I184" s="428"/>
      <c r="J184" s="429">
        <f>SUM(J185:J196)</f>
        <v>0</v>
      </c>
      <c r="L184" s="424"/>
      <c r="M184" s="430"/>
      <c r="P184" s="431">
        <f>SUM(P185:P197)</f>
        <v>66.026897000000005</v>
      </c>
      <c r="R184" s="431">
        <f>SUM(R185:R197)</f>
        <v>4.7283658199999996</v>
      </c>
      <c r="T184" s="432">
        <f>SUM(T185:T197)</f>
        <v>1.92E-4</v>
      </c>
      <c r="AR184" s="426" t="s">
        <v>82</v>
      </c>
      <c r="AT184" s="433" t="s">
        <v>73</v>
      </c>
      <c r="AU184" s="433" t="s">
        <v>82</v>
      </c>
      <c r="AY184" s="426" t="s">
        <v>142</v>
      </c>
      <c r="BK184" s="434">
        <f>SUM(BK185:BK197)</f>
        <v>0</v>
      </c>
    </row>
    <row r="185" spans="2:65" s="1" customFormat="1" ht="33" customHeight="1">
      <c r="B185" s="108"/>
      <c r="C185" s="109">
        <v>25</v>
      </c>
      <c r="D185" s="109" t="s">
        <v>145</v>
      </c>
      <c r="E185" s="110" t="s">
        <v>755</v>
      </c>
      <c r="F185" s="111" t="s">
        <v>756</v>
      </c>
      <c r="G185" s="112" t="s">
        <v>148</v>
      </c>
      <c r="H185" s="113">
        <v>16</v>
      </c>
      <c r="I185" s="437"/>
      <c r="J185" s="172">
        <f>ROUND(I185*H185,2)</f>
        <v>0</v>
      </c>
      <c r="K185" s="114"/>
      <c r="L185" s="27"/>
      <c r="M185" s="115" t="s">
        <v>1</v>
      </c>
      <c r="N185" s="116" t="s">
        <v>39</v>
      </c>
      <c r="O185" s="117">
        <v>0.56999999999999995</v>
      </c>
      <c r="P185" s="117">
        <f>O185*H185</f>
        <v>9.1199999999999992</v>
      </c>
      <c r="Q185" s="117">
        <v>1.3129999999999999E-2</v>
      </c>
      <c r="R185" s="117">
        <f>Q185*H185</f>
        <v>0.21007999999999999</v>
      </c>
      <c r="S185" s="117">
        <v>0</v>
      </c>
      <c r="T185" s="118">
        <f>S185*H185</f>
        <v>0</v>
      </c>
      <c r="AR185" s="119" t="s">
        <v>149</v>
      </c>
      <c r="AT185" s="119" t="s">
        <v>145</v>
      </c>
      <c r="AU185" s="119" t="s">
        <v>84</v>
      </c>
      <c r="AY185" s="15" t="s">
        <v>142</v>
      </c>
      <c r="BE185" s="120">
        <f>IF(N185="základní",J185,0)</f>
        <v>0</v>
      </c>
      <c r="BF185" s="120">
        <f>IF(N185="snížená",J185,0)</f>
        <v>0</v>
      </c>
      <c r="BG185" s="120">
        <f>IF(N185="zákl. přenesená",J185,0)</f>
        <v>0</v>
      </c>
      <c r="BH185" s="120">
        <f>IF(N185="sníž. přenesená",J185,0)</f>
        <v>0</v>
      </c>
      <c r="BI185" s="120">
        <f>IF(N185="nulová",J185,0)</f>
        <v>0</v>
      </c>
      <c r="BJ185" s="15" t="s">
        <v>82</v>
      </c>
      <c r="BK185" s="120">
        <f>ROUND(I185*H185,2)</f>
        <v>0</v>
      </c>
      <c r="BL185" s="15" t="s">
        <v>149</v>
      </c>
      <c r="BM185" s="119" t="s">
        <v>757</v>
      </c>
    </row>
    <row r="186" spans="2:65" s="1" customFormat="1" ht="24.2" customHeight="1">
      <c r="B186" s="108"/>
      <c r="C186" s="109">
        <v>26</v>
      </c>
      <c r="D186" s="109" t="s">
        <v>145</v>
      </c>
      <c r="E186" s="110" t="s">
        <v>758</v>
      </c>
      <c r="F186" s="111" t="s">
        <v>759</v>
      </c>
      <c r="G186" s="112" t="s">
        <v>148</v>
      </c>
      <c r="H186" s="113">
        <v>53.76</v>
      </c>
      <c r="I186" s="437"/>
      <c r="J186" s="172">
        <f>ROUND(I186*H186,2)</f>
        <v>0</v>
      </c>
      <c r="K186" s="114"/>
      <c r="L186" s="27"/>
      <c r="M186" s="115" t="s">
        <v>1</v>
      </c>
      <c r="N186" s="116" t="s">
        <v>39</v>
      </c>
      <c r="O186" s="117">
        <v>0.47</v>
      </c>
      <c r="P186" s="117">
        <f>O186*H186</f>
        <v>25.267199999999999</v>
      </c>
      <c r="Q186" s="117">
        <v>1.3129999999999999E-2</v>
      </c>
      <c r="R186" s="117">
        <f>Q186*H186</f>
        <v>0.70586879999999996</v>
      </c>
      <c r="S186" s="117">
        <v>0</v>
      </c>
      <c r="T186" s="118">
        <f>S186*H186</f>
        <v>0</v>
      </c>
      <c r="AR186" s="119" t="s">
        <v>149</v>
      </c>
      <c r="AT186" s="119" t="s">
        <v>145</v>
      </c>
      <c r="AU186" s="119" t="s">
        <v>84</v>
      </c>
      <c r="AY186" s="15" t="s">
        <v>142</v>
      </c>
      <c r="BE186" s="120">
        <f>IF(N186="základní",J186,0)</f>
        <v>0</v>
      </c>
      <c r="BF186" s="120">
        <f>IF(N186="snížená",J186,0)</f>
        <v>0</v>
      </c>
      <c r="BG186" s="120">
        <f>IF(N186="zákl. přenesená",J186,0)</f>
        <v>0</v>
      </c>
      <c r="BH186" s="120">
        <f>IF(N186="sníž. přenesená",J186,0)</f>
        <v>0</v>
      </c>
      <c r="BI186" s="120">
        <f>IF(N186="nulová",J186,0)</f>
        <v>0</v>
      </c>
      <c r="BJ186" s="15" t="s">
        <v>82</v>
      </c>
      <c r="BK186" s="120">
        <f>ROUND(I186*H186,2)</f>
        <v>0</v>
      </c>
      <c r="BL186" s="15" t="s">
        <v>149</v>
      </c>
      <c r="BM186" s="119" t="s">
        <v>760</v>
      </c>
    </row>
    <row r="187" spans="2:65" s="10" customFormat="1">
      <c r="B187" s="121"/>
      <c r="D187" s="122" t="s">
        <v>151</v>
      </c>
      <c r="E187" s="123" t="s">
        <v>1</v>
      </c>
      <c r="F187" s="124" t="s">
        <v>761</v>
      </c>
      <c r="H187" s="125">
        <v>53.76</v>
      </c>
      <c r="I187" s="173"/>
      <c r="J187" s="173"/>
      <c r="L187" s="121"/>
      <c r="M187" s="126"/>
      <c r="T187" s="127"/>
      <c r="AT187" s="123" t="s">
        <v>151</v>
      </c>
      <c r="AU187" s="123" t="s">
        <v>84</v>
      </c>
      <c r="AV187" s="10" t="s">
        <v>84</v>
      </c>
      <c r="AW187" s="10" t="s">
        <v>30</v>
      </c>
      <c r="AX187" s="10" t="s">
        <v>82</v>
      </c>
      <c r="AY187" s="123" t="s">
        <v>142</v>
      </c>
    </row>
    <row r="188" spans="2:65" s="1" customFormat="1" ht="24.2" customHeight="1">
      <c r="B188" s="108"/>
      <c r="C188" s="109">
        <v>27</v>
      </c>
      <c r="D188" s="109" t="s">
        <v>145</v>
      </c>
      <c r="E188" s="110" t="s">
        <v>158</v>
      </c>
      <c r="F188" s="111" t="s">
        <v>159</v>
      </c>
      <c r="G188" s="112" t="s">
        <v>160</v>
      </c>
      <c r="H188" s="113">
        <v>9.2799999999999994</v>
      </c>
      <c r="I188" s="437"/>
      <c r="J188" s="172">
        <f>ROUND(I188*H188,2)</f>
        <v>0</v>
      </c>
      <c r="K188" s="114"/>
      <c r="L188" s="27"/>
      <c r="M188" s="115" t="s">
        <v>1</v>
      </c>
      <c r="N188" s="116" t="s">
        <v>39</v>
      </c>
      <c r="O188" s="117">
        <v>0.37</v>
      </c>
      <c r="P188" s="117">
        <f>O188*H188</f>
        <v>3.4335999999999998</v>
      </c>
      <c r="Q188" s="117">
        <v>1.5E-3</v>
      </c>
      <c r="R188" s="117">
        <f>Q188*H188</f>
        <v>1.392E-2</v>
      </c>
      <c r="S188" s="117">
        <v>0</v>
      </c>
      <c r="T188" s="118">
        <f>S188*H188</f>
        <v>0</v>
      </c>
      <c r="AR188" s="119" t="s">
        <v>149</v>
      </c>
      <c r="AT188" s="119" t="s">
        <v>145</v>
      </c>
      <c r="AU188" s="119" t="s">
        <v>84</v>
      </c>
      <c r="AY188" s="15" t="s">
        <v>142</v>
      </c>
      <c r="BE188" s="120">
        <f>IF(N188="základní",J188,0)</f>
        <v>0</v>
      </c>
      <c r="BF188" s="120">
        <f>IF(N188="snížená",J188,0)</f>
        <v>0</v>
      </c>
      <c r="BG188" s="120">
        <f>IF(N188="zákl. přenesená",J188,0)</f>
        <v>0</v>
      </c>
      <c r="BH188" s="120">
        <f>IF(N188="sníž. přenesená",J188,0)</f>
        <v>0</v>
      </c>
      <c r="BI188" s="120">
        <f>IF(N188="nulová",J188,0)</f>
        <v>0</v>
      </c>
      <c r="BJ188" s="15" t="s">
        <v>82</v>
      </c>
      <c r="BK188" s="120">
        <f>ROUND(I188*H188,2)</f>
        <v>0</v>
      </c>
      <c r="BL188" s="15" t="s">
        <v>149</v>
      </c>
      <c r="BM188" s="119" t="s">
        <v>762</v>
      </c>
    </row>
    <row r="189" spans="2:65" s="1" customFormat="1" ht="16.5" customHeight="1">
      <c r="B189" s="108"/>
      <c r="C189" s="109">
        <v>28</v>
      </c>
      <c r="D189" s="109" t="s">
        <v>145</v>
      </c>
      <c r="E189" s="110" t="s">
        <v>171</v>
      </c>
      <c r="F189" s="111" t="s">
        <v>172</v>
      </c>
      <c r="G189" s="112" t="s">
        <v>148</v>
      </c>
      <c r="H189" s="113">
        <v>45.4</v>
      </c>
      <c r="I189" s="437"/>
      <c r="J189" s="172">
        <f>ROUND(I189*H189,2)</f>
        <v>0</v>
      </c>
      <c r="K189" s="114"/>
      <c r="L189" s="27"/>
      <c r="M189" s="115" t="s">
        <v>1</v>
      </c>
      <c r="N189" s="116" t="s">
        <v>39</v>
      </c>
      <c r="O189" s="117">
        <v>7.3999999999999996E-2</v>
      </c>
      <c r="P189" s="117">
        <f>O189*H189</f>
        <v>3.3595999999999999</v>
      </c>
      <c r="Q189" s="117">
        <v>2.5999999999999998E-4</v>
      </c>
      <c r="R189" s="117">
        <f>Q189*H189</f>
        <v>1.1803999999999999E-2</v>
      </c>
      <c r="S189" s="117">
        <v>0</v>
      </c>
      <c r="T189" s="118">
        <f>S189*H189</f>
        <v>0</v>
      </c>
      <c r="AR189" s="119" t="s">
        <v>149</v>
      </c>
      <c r="AT189" s="119" t="s">
        <v>145</v>
      </c>
      <c r="AU189" s="119" t="s">
        <v>84</v>
      </c>
      <c r="AY189" s="15" t="s">
        <v>142</v>
      </c>
      <c r="BE189" s="120">
        <f>IF(N189="základní",J189,0)</f>
        <v>0</v>
      </c>
      <c r="BF189" s="120">
        <f>IF(N189="snížená",J189,0)</f>
        <v>0</v>
      </c>
      <c r="BG189" s="120">
        <f>IF(N189="zákl. přenesená",J189,0)</f>
        <v>0</v>
      </c>
      <c r="BH189" s="120">
        <f>IF(N189="sníž. přenesená",J189,0)</f>
        <v>0</v>
      </c>
      <c r="BI189" s="120">
        <f>IF(N189="nulová",J189,0)</f>
        <v>0</v>
      </c>
      <c r="BJ189" s="15" t="s">
        <v>82</v>
      </c>
      <c r="BK189" s="120">
        <f>ROUND(I189*H189,2)</f>
        <v>0</v>
      </c>
      <c r="BL189" s="15" t="s">
        <v>149</v>
      </c>
      <c r="BM189" s="119" t="s">
        <v>173</v>
      </c>
    </row>
    <row r="190" spans="2:65" s="1" customFormat="1" ht="16.5" customHeight="1">
      <c r="B190" s="108"/>
      <c r="C190" s="109">
        <v>29</v>
      </c>
      <c r="D190" s="109" t="s">
        <v>145</v>
      </c>
      <c r="E190" s="110" t="s">
        <v>174</v>
      </c>
      <c r="F190" s="111" t="s">
        <v>175</v>
      </c>
      <c r="G190" s="112" t="s">
        <v>148</v>
      </c>
      <c r="H190" s="113">
        <v>45.4</v>
      </c>
      <c r="I190" s="437"/>
      <c r="J190" s="172">
        <f>ROUND(I190*H190,2)</f>
        <v>0</v>
      </c>
      <c r="K190" s="114"/>
      <c r="L190" s="27"/>
      <c r="M190" s="115" t="s">
        <v>1</v>
      </c>
      <c r="N190" s="116" t="s">
        <v>39</v>
      </c>
      <c r="O190" s="117">
        <v>7.3999999999999996E-2</v>
      </c>
      <c r="P190" s="117">
        <f>O190*H190</f>
        <v>3.3595999999999999</v>
      </c>
      <c r="Q190" s="117">
        <v>2.5999999999999998E-4</v>
      </c>
      <c r="R190" s="117">
        <f>Q190*H190</f>
        <v>1.1803999999999999E-2</v>
      </c>
      <c r="S190" s="117">
        <v>0</v>
      </c>
      <c r="T190" s="118">
        <f>S190*H190</f>
        <v>0</v>
      </c>
      <c r="AR190" s="119" t="s">
        <v>149</v>
      </c>
      <c r="AT190" s="119" t="s">
        <v>145</v>
      </c>
      <c r="AU190" s="119" t="s">
        <v>84</v>
      </c>
      <c r="AY190" s="15" t="s">
        <v>142</v>
      </c>
      <c r="BE190" s="120">
        <f>IF(N190="základní",J190,0)</f>
        <v>0</v>
      </c>
      <c r="BF190" s="120">
        <f>IF(N190="snížená",J190,0)</f>
        <v>0</v>
      </c>
      <c r="BG190" s="120">
        <f>IF(N190="zákl. přenesená",J190,0)</f>
        <v>0</v>
      </c>
      <c r="BH190" s="120">
        <f>IF(N190="sníž. přenesená",J190,0)</f>
        <v>0</v>
      </c>
      <c r="BI190" s="120">
        <f>IF(N190="nulová",J190,0)</f>
        <v>0</v>
      </c>
      <c r="BJ190" s="15" t="s">
        <v>82</v>
      </c>
      <c r="BK190" s="120">
        <f>ROUND(I190*H190,2)</f>
        <v>0</v>
      </c>
      <c r="BL190" s="15" t="s">
        <v>149</v>
      </c>
      <c r="BM190" s="119" t="s">
        <v>176</v>
      </c>
    </row>
    <row r="191" spans="2:65" s="1" customFormat="1" ht="24.2" customHeight="1">
      <c r="B191" s="108"/>
      <c r="C191" s="109">
        <v>30</v>
      </c>
      <c r="D191" s="109" t="s">
        <v>145</v>
      </c>
      <c r="E191" s="110" t="s">
        <v>763</v>
      </c>
      <c r="F191" s="111" t="s">
        <v>764</v>
      </c>
      <c r="G191" s="112" t="s">
        <v>148</v>
      </c>
      <c r="H191" s="113">
        <v>45.4</v>
      </c>
      <c r="I191" s="437"/>
      <c r="J191" s="172">
        <f>ROUND(I191*H191,2)</f>
        <v>0</v>
      </c>
      <c r="K191" s="114"/>
      <c r="L191" s="27"/>
      <c r="M191" s="115" t="s">
        <v>1</v>
      </c>
      <c r="N191" s="116" t="s">
        <v>39</v>
      </c>
      <c r="O191" s="117">
        <v>0.35</v>
      </c>
      <c r="P191" s="117">
        <f>O191*H191</f>
        <v>15.889999999999999</v>
      </c>
      <c r="Q191" s="117">
        <v>1.848E-2</v>
      </c>
      <c r="R191" s="117">
        <f>Q191*H191</f>
        <v>0.83899199999999996</v>
      </c>
      <c r="S191" s="117">
        <v>0</v>
      </c>
      <c r="T191" s="118">
        <f>S191*H191</f>
        <v>0</v>
      </c>
      <c r="AR191" s="119" t="s">
        <v>149</v>
      </c>
      <c r="AT191" s="119" t="s">
        <v>145</v>
      </c>
      <c r="AU191" s="119" t="s">
        <v>84</v>
      </c>
      <c r="AY191" s="15" t="s">
        <v>142</v>
      </c>
      <c r="BE191" s="120">
        <f>IF(N191="základní",J191,0)</f>
        <v>0</v>
      </c>
      <c r="BF191" s="120">
        <f>IF(N191="snížená",J191,0)</f>
        <v>0</v>
      </c>
      <c r="BG191" s="120">
        <f>IF(N191="zákl. přenesená",J191,0)</f>
        <v>0</v>
      </c>
      <c r="BH191" s="120">
        <f>IF(N191="sníž. přenesená",J191,0)</f>
        <v>0</v>
      </c>
      <c r="BI191" s="120">
        <f>IF(N191="nulová",J191,0)</f>
        <v>0</v>
      </c>
      <c r="BJ191" s="15" t="s">
        <v>82</v>
      </c>
      <c r="BK191" s="120">
        <f>ROUND(I191*H191,2)</f>
        <v>0</v>
      </c>
      <c r="BL191" s="15" t="s">
        <v>149</v>
      </c>
      <c r="BM191" s="119" t="s">
        <v>765</v>
      </c>
    </row>
    <row r="192" spans="2:65" s="10" customFormat="1">
      <c r="B192" s="121"/>
      <c r="D192" s="122" t="s">
        <v>151</v>
      </c>
      <c r="E192" s="123" t="s">
        <v>1</v>
      </c>
      <c r="F192" s="124" t="s">
        <v>766</v>
      </c>
      <c r="H192" s="125">
        <v>45.4</v>
      </c>
      <c r="I192" s="173"/>
      <c r="J192" s="173"/>
      <c r="L192" s="121"/>
      <c r="M192" s="126"/>
      <c r="T192" s="127"/>
      <c r="AT192" s="123" t="s">
        <v>151</v>
      </c>
      <c r="AU192" s="123" t="s">
        <v>84</v>
      </c>
      <c r="AV192" s="10" t="s">
        <v>84</v>
      </c>
      <c r="AW192" s="10" t="s">
        <v>30</v>
      </c>
      <c r="AX192" s="10" t="s">
        <v>82</v>
      </c>
      <c r="AY192" s="123" t="s">
        <v>142</v>
      </c>
    </row>
    <row r="193" spans="2:65" s="1" customFormat="1" ht="16.5" customHeight="1">
      <c r="B193" s="108"/>
      <c r="C193" s="109">
        <v>31</v>
      </c>
      <c r="D193" s="109" t="s">
        <v>145</v>
      </c>
      <c r="E193" s="110" t="s">
        <v>767</v>
      </c>
      <c r="F193" s="111" t="s">
        <v>768</v>
      </c>
      <c r="G193" s="112" t="s">
        <v>148</v>
      </c>
      <c r="H193" s="113">
        <v>3.2</v>
      </c>
      <c r="I193" s="437"/>
      <c r="J193" s="172">
        <f>ROUND(I193*H193,2)</f>
        <v>0</v>
      </c>
      <c r="K193" s="114"/>
      <c r="L193" s="27"/>
      <c r="M193" s="115" t="s">
        <v>1</v>
      </c>
      <c r="N193" s="116" t="s">
        <v>39</v>
      </c>
      <c r="O193" s="117">
        <v>0.02</v>
      </c>
      <c r="P193" s="117">
        <f>O193*H193</f>
        <v>6.4000000000000001E-2</v>
      </c>
      <c r="Q193" s="117">
        <v>2.0000000000000002E-5</v>
      </c>
      <c r="R193" s="117">
        <f>Q193*H193</f>
        <v>6.4000000000000011E-5</v>
      </c>
      <c r="S193" s="117">
        <v>6.0000000000000002E-5</v>
      </c>
      <c r="T193" s="118">
        <f>S193*H193</f>
        <v>1.92E-4</v>
      </c>
      <c r="AR193" s="119" t="s">
        <v>149</v>
      </c>
      <c r="AT193" s="119" t="s">
        <v>145</v>
      </c>
      <c r="AU193" s="119" t="s">
        <v>84</v>
      </c>
      <c r="AY193" s="15" t="s">
        <v>142</v>
      </c>
      <c r="BE193" s="120">
        <f>IF(N193="základní",J193,0)</f>
        <v>0</v>
      </c>
      <c r="BF193" s="120">
        <f>IF(N193="snížená",J193,0)</f>
        <v>0</v>
      </c>
      <c r="BG193" s="120">
        <f>IF(N193="zákl. přenesená",J193,0)</f>
        <v>0</v>
      </c>
      <c r="BH193" s="120">
        <f>IF(N193="sníž. přenesená",J193,0)</f>
        <v>0</v>
      </c>
      <c r="BI193" s="120">
        <f>IF(N193="nulová",J193,0)</f>
        <v>0</v>
      </c>
      <c r="BJ193" s="15" t="s">
        <v>82</v>
      </c>
      <c r="BK193" s="120">
        <f>ROUND(I193*H193,2)</f>
        <v>0</v>
      </c>
      <c r="BL193" s="15" t="s">
        <v>149</v>
      </c>
      <c r="BM193" s="119" t="s">
        <v>769</v>
      </c>
    </row>
    <row r="194" spans="2:65" s="1" customFormat="1" ht="33" customHeight="1">
      <c r="B194" s="108"/>
      <c r="C194" s="109">
        <v>32</v>
      </c>
      <c r="D194" s="109" t="s">
        <v>145</v>
      </c>
      <c r="E194" s="110" t="s">
        <v>770</v>
      </c>
      <c r="F194" s="111" t="s">
        <v>771</v>
      </c>
      <c r="G194" s="112" t="s">
        <v>238</v>
      </c>
      <c r="H194" s="113">
        <v>1.1200000000000001</v>
      </c>
      <c r="I194" s="437"/>
      <c r="J194" s="172">
        <f>ROUND(I194*H194,2)</f>
        <v>0</v>
      </c>
      <c r="K194" s="114"/>
      <c r="L194" s="27"/>
      <c r="M194" s="115" t="s">
        <v>1</v>
      </c>
      <c r="N194" s="116" t="s">
        <v>39</v>
      </c>
      <c r="O194" s="117">
        <v>3.2130000000000001</v>
      </c>
      <c r="P194" s="117">
        <f>O194*H194</f>
        <v>3.5985600000000004</v>
      </c>
      <c r="Q194" s="117">
        <v>2.5018699999999998</v>
      </c>
      <c r="R194" s="117">
        <f>Q194*H194</f>
        <v>2.8020944000000001</v>
      </c>
      <c r="S194" s="117">
        <v>0</v>
      </c>
      <c r="T194" s="118">
        <f>S194*H194</f>
        <v>0</v>
      </c>
      <c r="AR194" s="119" t="s">
        <v>149</v>
      </c>
      <c r="AT194" s="119" t="s">
        <v>145</v>
      </c>
      <c r="AU194" s="119" t="s">
        <v>84</v>
      </c>
      <c r="AY194" s="15" t="s">
        <v>142</v>
      </c>
      <c r="BE194" s="120">
        <f>IF(N194="základní",J194,0)</f>
        <v>0</v>
      </c>
      <c r="BF194" s="120">
        <f>IF(N194="snížená",J194,0)</f>
        <v>0</v>
      </c>
      <c r="BG194" s="120">
        <f>IF(N194="zákl. přenesená",J194,0)</f>
        <v>0</v>
      </c>
      <c r="BH194" s="120">
        <f>IF(N194="sníž. přenesená",J194,0)</f>
        <v>0</v>
      </c>
      <c r="BI194" s="120">
        <f>IF(N194="nulová",J194,0)</f>
        <v>0</v>
      </c>
      <c r="BJ194" s="15" t="s">
        <v>82</v>
      </c>
      <c r="BK194" s="120">
        <f>ROUND(I194*H194,2)</f>
        <v>0</v>
      </c>
      <c r="BL194" s="15" t="s">
        <v>149</v>
      </c>
      <c r="BM194" s="119" t="s">
        <v>772</v>
      </c>
    </row>
    <row r="195" spans="2:65" s="10" customFormat="1">
      <c r="B195" s="121"/>
      <c r="D195" s="122" t="s">
        <v>151</v>
      </c>
      <c r="E195" s="123" t="s">
        <v>1</v>
      </c>
      <c r="F195" s="124" t="s">
        <v>736</v>
      </c>
      <c r="H195" s="125">
        <v>1.1200000000000001</v>
      </c>
      <c r="I195" s="173"/>
      <c r="J195" s="173"/>
      <c r="L195" s="121"/>
      <c r="M195" s="126"/>
      <c r="T195" s="127"/>
      <c r="AT195" s="123" t="s">
        <v>151</v>
      </c>
      <c r="AU195" s="123" t="s">
        <v>84</v>
      </c>
      <c r="AV195" s="10" t="s">
        <v>84</v>
      </c>
      <c r="AW195" s="10" t="s">
        <v>30</v>
      </c>
      <c r="AX195" s="10" t="s">
        <v>82</v>
      </c>
      <c r="AY195" s="123" t="s">
        <v>142</v>
      </c>
    </row>
    <row r="196" spans="2:65" s="1" customFormat="1" ht="16.5" customHeight="1">
      <c r="B196" s="108"/>
      <c r="C196" s="109">
        <v>33</v>
      </c>
      <c r="D196" s="109" t="s">
        <v>145</v>
      </c>
      <c r="E196" s="110" t="s">
        <v>773</v>
      </c>
      <c r="F196" s="111" t="s">
        <v>774</v>
      </c>
      <c r="G196" s="112" t="s">
        <v>307</v>
      </c>
      <c r="H196" s="113">
        <v>0.127</v>
      </c>
      <c r="I196" s="437"/>
      <c r="J196" s="172">
        <f>ROUND(I196*H196,2)</f>
        <v>0</v>
      </c>
      <c r="K196" s="114"/>
      <c r="L196" s="27"/>
      <c r="M196" s="115" t="s">
        <v>1</v>
      </c>
      <c r="N196" s="116" t="s">
        <v>39</v>
      </c>
      <c r="O196" s="117">
        <v>15.231</v>
      </c>
      <c r="P196" s="117">
        <f>O196*H196</f>
        <v>1.934337</v>
      </c>
      <c r="Q196" s="117">
        <v>1.0530600000000001</v>
      </c>
      <c r="R196" s="117">
        <f>Q196*H196</f>
        <v>0.13373862</v>
      </c>
      <c r="S196" s="117">
        <v>0</v>
      </c>
      <c r="T196" s="118">
        <f>S196*H196</f>
        <v>0</v>
      </c>
      <c r="AR196" s="119" t="s">
        <v>149</v>
      </c>
      <c r="AT196" s="119" t="s">
        <v>145</v>
      </c>
      <c r="AU196" s="119" t="s">
        <v>84</v>
      </c>
      <c r="AY196" s="15" t="s">
        <v>142</v>
      </c>
      <c r="BE196" s="120">
        <f>IF(N196="základní",J196,0)</f>
        <v>0</v>
      </c>
      <c r="BF196" s="120">
        <f>IF(N196="snížená",J196,0)</f>
        <v>0</v>
      </c>
      <c r="BG196" s="120">
        <f>IF(N196="zákl. přenesená",J196,0)</f>
        <v>0</v>
      </c>
      <c r="BH196" s="120">
        <f>IF(N196="sníž. přenesená",J196,0)</f>
        <v>0</v>
      </c>
      <c r="BI196" s="120">
        <f>IF(N196="nulová",J196,0)</f>
        <v>0</v>
      </c>
      <c r="BJ196" s="15" t="s">
        <v>82</v>
      </c>
      <c r="BK196" s="120">
        <f>ROUND(I196*H196,2)</f>
        <v>0</v>
      </c>
      <c r="BL196" s="15" t="s">
        <v>149</v>
      </c>
      <c r="BM196" s="119" t="s">
        <v>775</v>
      </c>
    </row>
    <row r="197" spans="2:65" s="10" customFormat="1">
      <c r="B197" s="121"/>
      <c r="D197" s="122" t="s">
        <v>151</v>
      </c>
      <c r="E197" s="123" t="s">
        <v>1</v>
      </c>
      <c r="F197" s="124" t="s">
        <v>776</v>
      </c>
      <c r="H197" s="125">
        <v>0.127</v>
      </c>
      <c r="I197" s="173"/>
      <c r="J197" s="173"/>
      <c r="L197" s="121"/>
      <c r="M197" s="126"/>
      <c r="T197" s="127"/>
      <c r="AT197" s="123" t="s">
        <v>151</v>
      </c>
      <c r="AU197" s="123" t="s">
        <v>84</v>
      </c>
      <c r="AV197" s="10" t="s">
        <v>84</v>
      </c>
      <c r="AW197" s="10" t="s">
        <v>30</v>
      </c>
      <c r="AX197" s="10" t="s">
        <v>82</v>
      </c>
      <c r="AY197" s="123" t="s">
        <v>142</v>
      </c>
    </row>
    <row r="198" spans="2:65" s="425" customFormat="1" ht="22.9" customHeight="1">
      <c r="B198" s="424"/>
      <c r="D198" s="426" t="s">
        <v>73</v>
      </c>
      <c r="E198" s="427" t="s">
        <v>195</v>
      </c>
      <c r="F198" s="427" t="s">
        <v>201</v>
      </c>
      <c r="I198" s="428"/>
      <c r="J198" s="429">
        <f>SUM(J199:J205)</f>
        <v>0</v>
      </c>
      <c r="L198" s="424"/>
      <c r="M198" s="430"/>
      <c r="P198" s="431">
        <f>SUM(P199:P205)</f>
        <v>29.923800000000004</v>
      </c>
      <c r="R198" s="431">
        <f>SUM(R199:R205)</f>
        <v>0.31795999999999996</v>
      </c>
      <c r="T198" s="432">
        <f>SUM(T199:T205)</f>
        <v>0</v>
      </c>
      <c r="AR198" s="426" t="s">
        <v>82</v>
      </c>
      <c r="AT198" s="433" t="s">
        <v>73</v>
      </c>
      <c r="AU198" s="433" t="s">
        <v>82</v>
      </c>
      <c r="AY198" s="426" t="s">
        <v>142</v>
      </c>
      <c r="BK198" s="434">
        <f>SUM(BK199:BK205)</f>
        <v>0</v>
      </c>
    </row>
    <row r="199" spans="2:65" s="1" customFormat="1" ht="16.5" customHeight="1">
      <c r="B199" s="108"/>
      <c r="C199" s="109">
        <v>34</v>
      </c>
      <c r="D199" s="109" t="s">
        <v>145</v>
      </c>
      <c r="E199" s="110" t="s">
        <v>202</v>
      </c>
      <c r="F199" s="111" t="s">
        <v>203</v>
      </c>
      <c r="G199" s="112" t="s">
        <v>148</v>
      </c>
      <c r="H199" s="113">
        <v>16</v>
      </c>
      <c r="I199" s="437"/>
      <c r="J199" s="172">
        <f>ROUND(I199*H199,2)</f>
        <v>0</v>
      </c>
      <c r="K199" s="114"/>
      <c r="L199" s="27"/>
      <c r="M199" s="115" t="s">
        <v>1</v>
      </c>
      <c r="N199" s="116" t="s">
        <v>39</v>
      </c>
      <c r="O199" s="117">
        <v>0.122</v>
      </c>
      <c r="P199" s="117">
        <f>O199*H199</f>
        <v>1.952</v>
      </c>
      <c r="Q199" s="117">
        <v>1.47E-3</v>
      </c>
      <c r="R199" s="117">
        <f>Q199*H199</f>
        <v>2.3519999999999999E-2</v>
      </c>
      <c r="S199" s="117">
        <v>0</v>
      </c>
      <c r="T199" s="118">
        <f>S199*H199</f>
        <v>0</v>
      </c>
      <c r="AR199" s="119" t="s">
        <v>149</v>
      </c>
      <c r="AT199" s="119" t="s">
        <v>145</v>
      </c>
      <c r="AU199" s="119" t="s">
        <v>84</v>
      </c>
      <c r="AY199" s="15" t="s">
        <v>142</v>
      </c>
      <c r="BE199" s="120">
        <f>IF(N199="základní",J199,0)</f>
        <v>0</v>
      </c>
      <c r="BF199" s="120">
        <f>IF(N199="snížená",J199,0)</f>
        <v>0</v>
      </c>
      <c r="BG199" s="120">
        <f>IF(N199="zákl. přenesená",J199,0)</f>
        <v>0</v>
      </c>
      <c r="BH199" s="120">
        <f>IF(N199="sníž. přenesená",J199,0)</f>
        <v>0</v>
      </c>
      <c r="BI199" s="120">
        <f>IF(N199="nulová",J199,0)</f>
        <v>0</v>
      </c>
      <c r="BJ199" s="15" t="s">
        <v>82</v>
      </c>
      <c r="BK199" s="120">
        <f>ROUND(I199*H199,2)</f>
        <v>0</v>
      </c>
      <c r="BL199" s="15" t="s">
        <v>149</v>
      </c>
      <c r="BM199" s="119" t="s">
        <v>204</v>
      </c>
    </row>
    <row r="200" spans="2:65" s="1" customFormat="1" ht="24.2" customHeight="1">
      <c r="B200" s="108"/>
      <c r="C200" s="109">
        <v>35</v>
      </c>
      <c r="D200" s="109" t="s">
        <v>145</v>
      </c>
      <c r="E200" s="110" t="s">
        <v>207</v>
      </c>
      <c r="F200" s="111" t="s">
        <v>208</v>
      </c>
      <c r="G200" s="112" t="s">
        <v>148</v>
      </c>
      <c r="H200" s="113">
        <v>48.96</v>
      </c>
      <c r="I200" s="437"/>
      <c r="J200" s="172">
        <f>ROUND(I200*H200,2)</f>
        <v>0</v>
      </c>
      <c r="K200" s="114"/>
      <c r="L200" s="27"/>
      <c r="M200" s="115" t="s">
        <v>1</v>
      </c>
      <c r="N200" s="116" t="s">
        <v>39</v>
      </c>
      <c r="O200" s="117">
        <v>0.29199999999999998</v>
      </c>
      <c r="P200" s="117">
        <f>O200*H200</f>
        <v>14.29632</v>
      </c>
      <c r="Q200" s="117">
        <v>6.0000000000000001E-3</v>
      </c>
      <c r="R200" s="117">
        <f>Q200*H200</f>
        <v>0.29376000000000002</v>
      </c>
      <c r="S200" s="117">
        <v>0</v>
      </c>
      <c r="T200" s="118">
        <f>S200*H200</f>
        <v>0</v>
      </c>
      <c r="AR200" s="119" t="s">
        <v>149</v>
      </c>
      <c r="AT200" s="119" t="s">
        <v>145</v>
      </c>
      <c r="AU200" s="119" t="s">
        <v>84</v>
      </c>
      <c r="AY200" s="15" t="s">
        <v>142</v>
      </c>
      <c r="BE200" s="120">
        <f>IF(N200="základní",J200,0)</f>
        <v>0</v>
      </c>
      <c r="BF200" s="120">
        <f>IF(N200="snížená",J200,0)</f>
        <v>0</v>
      </c>
      <c r="BG200" s="120">
        <f>IF(N200="zákl. přenesená",J200,0)</f>
        <v>0</v>
      </c>
      <c r="BH200" s="120">
        <f>IF(N200="sníž. přenesená",J200,0)</f>
        <v>0</v>
      </c>
      <c r="BI200" s="120">
        <f>IF(N200="nulová",J200,0)</f>
        <v>0</v>
      </c>
      <c r="BJ200" s="15" t="s">
        <v>82</v>
      </c>
      <c r="BK200" s="120">
        <f>ROUND(I200*H200,2)</f>
        <v>0</v>
      </c>
      <c r="BL200" s="15" t="s">
        <v>149</v>
      </c>
      <c r="BM200" s="119" t="s">
        <v>209</v>
      </c>
    </row>
    <row r="201" spans="2:65" s="10" customFormat="1">
      <c r="B201" s="121"/>
      <c r="D201" s="122" t="s">
        <v>151</v>
      </c>
      <c r="E201" s="123" t="s">
        <v>1</v>
      </c>
      <c r="F201" s="124" t="s">
        <v>777</v>
      </c>
      <c r="H201" s="125">
        <v>48.96</v>
      </c>
      <c r="I201" s="173"/>
      <c r="J201" s="173"/>
      <c r="L201" s="121"/>
      <c r="M201" s="126"/>
      <c r="T201" s="127"/>
      <c r="AT201" s="123" t="s">
        <v>151</v>
      </c>
      <c r="AU201" s="123" t="s">
        <v>84</v>
      </c>
      <c r="AV201" s="10" t="s">
        <v>84</v>
      </c>
      <c r="AW201" s="10" t="s">
        <v>30</v>
      </c>
      <c r="AX201" s="10" t="s">
        <v>82</v>
      </c>
      <c r="AY201" s="123" t="s">
        <v>142</v>
      </c>
    </row>
    <row r="202" spans="2:65" s="1" customFormat="1" ht="33" customHeight="1">
      <c r="B202" s="108"/>
      <c r="C202" s="109">
        <v>36</v>
      </c>
      <c r="D202" s="109" t="s">
        <v>145</v>
      </c>
      <c r="E202" s="110" t="s">
        <v>214</v>
      </c>
      <c r="F202" s="111" t="s">
        <v>215</v>
      </c>
      <c r="G202" s="112" t="s">
        <v>148</v>
      </c>
      <c r="H202" s="113">
        <v>48.96</v>
      </c>
      <c r="I202" s="437"/>
      <c r="J202" s="172">
        <f>ROUND(I202*H202,2)</f>
        <v>0</v>
      </c>
      <c r="K202" s="114"/>
      <c r="L202" s="27"/>
      <c r="M202" s="115" t="s">
        <v>1</v>
      </c>
      <c r="N202" s="116" t="s">
        <v>39</v>
      </c>
      <c r="O202" s="117">
        <v>1.2E-2</v>
      </c>
      <c r="P202" s="117">
        <f>O202*H202</f>
        <v>0.58752000000000004</v>
      </c>
      <c r="Q202" s="117">
        <v>0</v>
      </c>
      <c r="R202" s="117">
        <f>Q202*H202</f>
        <v>0</v>
      </c>
      <c r="S202" s="117">
        <v>0</v>
      </c>
      <c r="T202" s="118">
        <f>S202*H202</f>
        <v>0</v>
      </c>
      <c r="AR202" s="119" t="s">
        <v>149</v>
      </c>
      <c r="AT202" s="119" t="s">
        <v>145</v>
      </c>
      <c r="AU202" s="119" t="s">
        <v>84</v>
      </c>
      <c r="AY202" s="15" t="s">
        <v>142</v>
      </c>
      <c r="BE202" s="120">
        <f>IF(N202="základní",J202,0)</f>
        <v>0</v>
      </c>
      <c r="BF202" s="120">
        <f>IF(N202="snížená",J202,0)</f>
        <v>0</v>
      </c>
      <c r="BG202" s="120">
        <f>IF(N202="zákl. přenesená",J202,0)</f>
        <v>0</v>
      </c>
      <c r="BH202" s="120">
        <f>IF(N202="sníž. přenesená",J202,0)</f>
        <v>0</v>
      </c>
      <c r="BI202" s="120">
        <f>IF(N202="nulová",J202,0)</f>
        <v>0</v>
      </c>
      <c r="BJ202" s="15" t="s">
        <v>82</v>
      </c>
      <c r="BK202" s="120">
        <f>ROUND(I202*H202,2)</f>
        <v>0</v>
      </c>
      <c r="BL202" s="15" t="s">
        <v>149</v>
      </c>
      <c r="BM202" s="119" t="s">
        <v>216</v>
      </c>
    </row>
    <row r="203" spans="2:65" s="1" customFormat="1" ht="24.2" customHeight="1">
      <c r="B203" s="108"/>
      <c r="C203" s="109">
        <v>37</v>
      </c>
      <c r="D203" s="109" t="s">
        <v>145</v>
      </c>
      <c r="E203" s="110" t="s">
        <v>218</v>
      </c>
      <c r="F203" s="111" t="s">
        <v>219</v>
      </c>
      <c r="G203" s="112" t="s">
        <v>148</v>
      </c>
      <c r="H203" s="113">
        <v>48.96</v>
      </c>
      <c r="I203" s="437"/>
      <c r="J203" s="172">
        <f>ROUND(I203*H203,2)</f>
        <v>0</v>
      </c>
      <c r="K203" s="114"/>
      <c r="L203" s="27"/>
      <c r="M203" s="115" t="s">
        <v>1</v>
      </c>
      <c r="N203" s="116" t="s">
        <v>39</v>
      </c>
      <c r="O203" s="117">
        <v>0.17599999999999999</v>
      </c>
      <c r="P203" s="117">
        <f>O203*H203</f>
        <v>8.6169599999999988</v>
      </c>
      <c r="Q203" s="117">
        <v>0</v>
      </c>
      <c r="R203" s="117">
        <f>Q203*H203</f>
        <v>0</v>
      </c>
      <c r="S203" s="117">
        <v>0</v>
      </c>
      <c r="T203" s="118">
        <f>S203*H203</f>
        <v>0</v>
      </c>
      <c r="AR203" s="119" t="s">
        <v>149</v>
      </c>
      <c r="AT203" s="119" t="s">
        <v>145</v>
      </c>
      <c r="AU203" s="119" t="s">
        <v>84</v>
      </c>
      <c r="AY203" s="15" t="s">
        <v>142</v>
      </c>
      <c r="BE203" s="120">
        <f>IF(N203="základní",J203,0)</f>
        <v>0</v>
      </c>
      <c r="BF203" s="120">
        <f>IF(N203="snížená",J203,0)</f>
        <v>0</v>
      </c>
      <c r="BG203" s="120">
        <f>IF(N203="zákl. přenesená",J203,0)</f>
        <v>0</v>
      </c>
      <c r="BH203" s="120">
        <f>IF(N203="sníž. přenesená",J203,0)</f>
        <v>0</v>
      </c>
      <c r="BI203" s="120">
        <f>IF(N203="nulová",J203,0)</f>
        <v>0</v>
      </c>
      <c r="BJ203" s="15" t="s">
        <v>82</v>
      </c>
      <c r="BK203" s="120">
        <f>ROUND(I203*H203,2)</f>
        <v>0</v>
      </c>
      <c r="BL203" s="15" t="s">
        <v>149</v>
      </c>
      <c r="BM203" s="119" t="s">
        <v>220</v>
      </c>
    </row>
    <row r="204" spans="2:65" s="1" customFormat="1" ht="24.2" customHeight="1">
      <c r="B204" s="108"/>
      <c r="C204" s="109">
        <v>38</v>
      </c>
      <c r="D204" s="109" t="s">
        <v>145</v>
      </c>
      <c r="E204" s="110" t="s">
        <v>222</v>
      </c>
      <c r="F204" s="111" t="s">
        <v>223</v>
      </c>
      <c r="G204" s="112" t="s">
        <v>148</v>
      </c>
      <c r="H204" s="113">
        <v>16</v>
      </c>
      <c r="I204" s="437"/>
      <c r="J204" s="172">
        <f>ROUND(I204*H204,2)</f>
        <v>0</v>
      </c>
      <c r="K204" s="114"/>
      <c r="L204" s="27"/>
      <c r="M204" s="115" t="s">
        <v>1</v>
      </c>
      <c r="N204" s="116" t="s">
        <v>39</v>
      </c>
      <c r="O204" s="117">
        <v>0.26300000000000001</v>
      </c>
      <c r="P204" s="117">
        <f>O204*H204</f>
        <v>4.2080000000000002</v>
      </c>
      <c r="Q204" s="117">
        <v>4.0000000000000003E-5</v>
      </c>
      <c r="R204" s="117">
        <f>Q204*H204</f>
        <v>6.4000000000000005E-4</v>
      </c>
      <c r="S204" s="117">
        <v>0</v>
      </c>
      <c r="T204" s="118">
        <f>S204*H204</f>
        <v>0</v>
      </c>
      <c r="AR204" s="119" t="s">
        <v>149</v>
      </c>
      <c r="AT204" s="119" t="s">
        <v>145</v>
      </c>
      <c r="AU204" s="119" t="s">
        <v>84</v>
      </c>
      <c r="AY204" s="15" t="s">
        <v>142</v>
      </c>
      <c r="BE204" s="120">
        <f>IF(N204="základní",J204,0)</f>
        <v>0</v>
      </c>
      <c r="BF204" s="120">
        <f>IF(N204="snížená",J204,0)</f>
        <v>0</v>
      </c>
      <c r="BG204" s="120">
        <f>IF(N204="zákl. přenesená",J204,0)</f>
        <v>0</v>
      </c>
      <c r="BH204" s="120">
        <f>IF(N204="sníž. přenesená",J204,0)</f>
        <v>0</v>
      </c>
      <c r="BI204" s="120">
        <f>IF(N204="nulová",J204,0)</f>
        <v>0</v>
      </c>
      <c r="BJ204" s="15" t="s">
        <v>82</v>
      </c>
      <c r="BK204" s="120">
        <f>ROUND(I204*H204,2)</f>
        <v>0</v>
      </c>
      <c r="BL204" s="15" t="s">
        <v>149</v>
      </c>
      <c r="BM204" s="119" t="s">
        <v>224</v>
      </c>
    </row>
    <row r="205" spans="2:65" s="1" customFormat="1" ht="24.2" customHeight="1">
      <c r="B205" s="108"/>
      <c r="C205" s="109">
        <v>39</v>
      </c>
      <c r="D205" s="109" t="s">
        <v>145</v>
      </c>
      <c r="E205" s="110" t="s">
        <v>778</v>
      </c>
      <c r="F205" s="111" t="s">
        <v>779</v>
      </c>
      <c r="G205" s="112" t="s">
        <v>198</v>
      </c>
      <c r="H205" s="113">
        <v>1</v>
      </c>
      <c r="I205" s="437"/>
      <c r="J205" s="172">
        <f>ROUND(I205*H205,2)</f>
        <v>0</v>
      </c>
      <c r="K205" s="114"/>
      <c r="L205" s="27"/>
      <c r="M205" s="115" t="s">
        <v>1</v>
      </c>
      <c r="N205" s="116" t="s">
        <v>39</v>
      </c>
      <c r="O205" s="117">
        <v>0.26300000000000001</v>
      </c>
      <c r="P205" s="117">
        <f>O205*H205</f>
        <v>0.26300000000000001</v>
      </c>
      <c r="Q205" s="117">
        <v>4.0000000000000003E-5</v>
      </c>
      <c r="R205" s="117">
        <f>Q205*H205</f>
        <v>4.0000000000000003E-5</v>
      </c>
      <c r="S205" s="117">
        <v>0</v>
      </c>
      <c r="T205" s="118">
        <f>S205*H205</f>
        <v>0</v>
      </c>
      <c r="AR205" s="119" t="s">
        <v>149</v>
      </c>
      <c r="AT205" s="119" t="s">
        <v>145</v>
      </c>
      <c r="AU205" s="119" t="s">
        <v>84</v>
      </c>
      <c r="AY205" s="15" t="s">
        <v>142</v>
      </c>
      <c r="BE205" s="120">
        <f>IF(N205="základní",J205,0)</f>
        <v>0</v>
      </c>
      <c r="BF205" s="120">
        <f>IF(N205="snížená",J205,0)</f>
        <v>0</v>
      </c>
      <c r="BG205" s="120">
        <f>IF(N205="zákl. přenesená",J205,0)</f>
        <v>0</v>
      </c>
      <c r="BH205" s="120">
        <f>IF(N205="sníž. přenesená",J205,0)</f>
        <v>0</v>
      </c>
      <c r="BI205" s="120">
        <f>IF(N205="nulová",J205,0)</f>
        <v>0</v>
      </c>
      <c r="BJ205" s="15" t="s">
        <v>82</v>
      </c>
      <c r="BK205" s="120">
        <f>ROUND(I205*H205,2)</f>
        <v>0</v>
      </c>
      <c r="BL205" s="15" t="s">
        <v>149</v>
      </c>
      <c r="BM205" s="119" t="s">
        <v>780</v>
      </c>
    </row>
    <row r="206" spans="2:65" s="425" customFormat="1" ht="22.9" customHeight="1">
      <c r="B206" s="424"/>
      <c r="D206" s="426" t="s">
        <v>73</v>
      </c>
      <c r="E206" s="427" t="s">
        <v>319</v>
      </c>
      <c r="F206" s="427" t="s">
        <v>320</v>
      </c>
      <c r="I206" s="428"/>
      <c r="J206" s="429">
        <f>+J207</f>
        <v>0</v>
      </c>
      <c r="L206" s="424"/>
      <c r="M206" s="430"/>
      <c r="P206" s="431">
        <f>P207</f>
        <v>92.078207999999989</v>
      </c>
      <c r="R206" s="431">
        <f>R207</f>
        <v>0</v>
      </c>
      <c r="T206" s="432">
        <f>T207</f>
        <v>0</v>
      </c>
      <c r="AR206" s="426" t="s">
        <v>82</v>
      </c>
      <c r="AT206" s="433" t="s">
        <v>73</v>
      </c>
      <c r="AU206" s="433" t="s">
        <v>82</v>
      </c>
      <c r="AY206" s="426" t="s">
        <v>142</v>
      </c>
      <c r="BK206" s="434">
        <f>BK207</f>
        <v>0</v>
      </c>
    </row>
    <row r="207" spans="2:65" s="1" customFormat="1" ht="16.5" customHeight="1">
      <c r="B207" s="108"/>
      <c r="C207" s="109">
        <v>40</v>
      </c>
      <c r="D207" s="109" t="s">
        <v>145</v>
      </c>
      <c r="E207" s="110" t="s">
        <v>781</v>
      </c>
      <c r="F207" s="111" t="s">
        <v>782</v>
      </c>
      <c r="G207" s="112" t="s">
        <v>307</v>
      </c>
      <c r="H207" s="113">
        <v>107.568</v>
      </c>
      <c r="I207" s="437"/>
      <c r="J207" s="172">
        <f>ROUND(I207*H207,2)</f>
        <v>0</v>
      </c>
      <c r="K207" s="114"/>
      <c r="L207" s="27"/>
      <c r="M207" s="115" t="s">
        <v>1</v>
      </c>
      <c r="N207" s="116" t="s">
        <v>39</v>
      </c>
      <c r="O207" s="117">
        <v>0.85599999999999998</v>
      </c>
      <c r="P207" s="117">
        <f>O207*H207</f>
        <v>92.078207999999989</v>
      </c>
      <c r="Q207" s="117">
        <v>0</v>
      </c>
      <c r="R207" s="117">
        <f>Q207*H207</f>
        <v>0</v>
      </c>
      <c r="S207" s="117">
        <v>0</v>
      </c>
      <c r="T207" s="118">
        <f>S207*H207</f>
        <v>0</v>
      </c>
      <c r="AR207" s="119" t="s">
        <v>149</v>
      </c>
      <c r="AT207" s="119" t="s">
        <v>145</v>
      </c>
      <c r="AU207" s="119" t="s">
        <v>84</v>
      </c>
      <c r="AY207" s="15" t="s">
        <v>142</v>
      </c>
      <c r="BE207" s="120">
        <f>IF(N207="základní",J207,0)</f>
        <v>0</v>
      </c>
      <c r="BF207" s="120">
        <f>IF(N207="snížená",J207,0)</f>
        <v>0</v>
      </c>
      <c r="BG207" s="120">
        <f>IF(N207="zákl. přenesená",J207,0)</f>
        <v>0</v>
      </c>
      <c r="BH207" s="120">
        <f>IF(N207="sníž. přenesená",J207,0)</f>
        <v>0</v>
      </c>
      <c r="BI207" s="120">
        <f>IF(N207="nulová",J207,0)</f>
        <v>0</v>
      </c>
      <c r="BJ207" s="15" t="s">
        <v>82</v>
      </c>
      <c r="BK207" s="120">
        <f>ROUND(I207*H207,2)</f>
        <v>0</v>
      </c>
      <c r="BL207" s="15" t="s">
        <v>149</v>
      </c>
      <c r="BM207" s="119" t="s">
        <v>783</v>
      </c>
    </row>
    <row r="208" spans="2:65" s="425" customFormat="1" ht="22.9" customHeight="1">
      <c r="B208" s="424"/>
      <c r="D208" s="426" t="s">
        <v>73</v>
      </c>
      <c r="E208" s="427" t="s">
        <v>655</v>
      </c>
      <c r="F208" s="427" t="s">
        <v>656</v>
      </c>
      <c r="I208" s="428"/>
      <c r="J208" s="429">
        <f>SUM(J209:J215)</f>
        <v>0</v>
      </c>
      <c r="L208" s="424"/>
      <c r="M208" s="430"/>
      <c r="P208" s="431">
        <f>SUM(P209:P215)</f>
        <v>9.8564800000000012</v>
      </c>
      <c r="R208" s="431">
        <f>SUM(R209:R215)</f>
        <v>0.20693599999999998</v>
      </c>
      <c r="T208" s="432">
        <f>SUM(T209:T215)</f>
        <v>0</v>
      </c>
      <c r="AR208" s="426" t="s">
        <v>84</v>
      </c>
      <c r="AT208" s="433" t="s">
        <v>73</v>
      </c>
      <c r="AU208" s="433" t="s">
        <v>82</v>
      </c>
      <c r="AY208" s="426" t="s">
        <v>142</v>
      </c>
      <c r="BK208" s="434">
        <f>SUM(BK209:BK215)</f>
        <v>0</v>
      </c>
    </row>
    <row r="209" spans="2:65" s="1" customFormat="1" ht="24.2" customHeight="1">
      <c r="B209" s="108"/>
      <c r="C209" s="109">
        <v>41</v>
      </c>
      <c r="D209" s="109" t="s">
        <v>145</v>
      </c>
      <c r="E209" s="110" t="s">
        <v>657</v>
      </c>
      <c r="F209" s="111" t="s">
        <v>658</v>
      </c>
      <c r="G209" s="112" t="s">
        <v>148</v>
      </c>
      <c r="H209" s="113">
        <v>37.340000000000003</v>
      </c>
      <c r="I209" s="437"/>
      <c r="J209" s="172">
        <f>ROUND(I209*H209,2)</f>
        <v>0</v>
      </c>
      <c r="K209" s="114"/>
      <c r="L209" s="27"/>
      <c r="M209" s="115" t="s">
        <v>1</v>
      </c>
      <c r="N209" s="116" t="s">
        <v>39</v>
      </c>
      <c r="O209" s="117">
        <v>0.222</v>
      </c>
      <c r="P209" s="117">
        <f>O209*H209</f>
        <v>8.2894800000000011</v>
      </c>
      <c r="Q209" s="117">
        <v>4.0000000000000002E-4</v>
      </c>
      <c r="R209" s="117">
        <f>Q209*H209</f>
        <v>1.4936000000000001E-2</v>
      </c>
      <c r="S209" s="117">
        <v>0</v>
      </c>
      <c r="T209" s="118">
        <f>S209*H209</f>
        <v>0</v>
      </c>
      <c r="AR209" s="119" t="s">
        <v>230</v>
      </c>
      <c r="AT209" s="119" t="s">
        <v>145</v>
      </c>
      <c r="AU209" s="119" t="s">
        <v>84</v>
      </c>
      <c r="AY209" s="15" t="s">
        <v>142</v>
      </c>
      <c r="BE209" s="120">
        <f>IF(N209="základní",J209,0)</f>
        <v>0</v>
      </c>
      <c r="BF209" s="120">
        <f>IF(N209="snížená",J209,0)</f>
        <v>0</v>
      </c>
      <c r="BG209" s="120">
        <f>IF(N209="zákl. přenesená",J209,0)</f>
        <v>0</v>
      </c>
      <c r="BH209" s="120">
        <f>IF(N209="sníž. přenesená",J209,0)</f>
        <v>0</v>
      </c>
      <c r="BI209" s="120">
        <f>IF(N209="nulová",J209,0)</f>
        <v>0</v>
      </c>
      <c r="BJ209" s="15" t="s">
        <v>82</v>
      </c>
      <c r="BK209" s="120">
        <f>ROUND(I209*H209,2)</f>
        <v>0</v>
      </c>
      <c r="BL209" s="15" t="s">
        <v>230</v>
      </c>
      <c r="BM209" s="119" t="s">
        <v>784</v>
      </c>
    </row>
    <row r="210" spans="2:65" s="10" customFormat="1">
      <c r="B210" s="121"/>
      <c r="D210" s="122" t="s">
        <v>151</v>
      </c>
      <c r="E210" s="123" t="s">
        <v>1</v>
      </c>
      <c r="F210" s="124" t="s">
        <v>785</v>
      </c>
      <c r="H210" s="125">
        <v>32</v>
      </c>
      <c r="I210" s="173"/>
      <c r="J210" s="173"/>
      <c r="L210" s="121"/>
      <c r="M210" s="126"/>
      <c r="T210" s="127"/>
      <c r="AT210" s="123" t="s">
        <v>151</v>
      </c>
      <c r="AU210" s="123" t="s">
        <v>84</v>
      </c>
      <c r="AV210" s="10" t="s">
        <v>84</v>
      </c>
      <c r="AW210" s="10" t="s">
        <v>30</v>
      </c>
      <c r="AX210" s="10" t="s">
        <v>74</v>
      </c>
      <c r="AY210" s="123" t="s">
        <v>142</v>
      </c>
    </row>
    <row r="211" spans="2:65" s="10" customFormat="1">
      <c r="B211" s="121"/>
      <c r="D211" s="122" t="s">
        <v>151</v>
      </c>
      <c r="E211" s="123" t="s">
        <v>1</v>
      </c>
      <c r="F211" s="124" t="s">
        <v>786</v>
      </c>
      <c r="H211" s="125">
        <v>5.34</v>
      </c>
      <c r="I211" s="173"/>
      <c r="J211" s="173"/>
      <c r="L211" s="121"/>
      <c r="M211" s="126"/>
      <c r="T211" s="127"/>
      <c r="AT211" s="123" t="s">
        <v>151</v>
      </c>
      <c r="AU211" s="123" t="s">
        <v>84</v>
      </c>
      <c r="AV211" s="10" t="s">
        <v>84</v>
      </c>
      <c r="AW211" s="10" t="s">
        <v>30</v>
      </c>
      <c r="AX211" s="10" t="s">
        <v>74</v>
      </c>
      <c r="AY211" s="123" t="s">
        <v>142</v>
      </c>
    </row>
    <row r="212" spans="2:65" s="11" customFormat="1">
      <c r="B212" s="128"/>
      <c r="D212" s="122" t="s">
        <v>151</v>
      </c>
      <c r="E212" s="129" t="s">
        <v>1</v>
      </c>
      <c r="F212" s="130" t="s">
        <v>157</v>
      </c>
      <c r="H212" s="131">
        <v>37.340000000000003</v>
      </c>
      <c r="I212" s="174"/>
      <c r="J212" s="174"/>
      <c r="L212" s="128"/>
      <c r="M212" s="132"/>
      <c r="T212" s="133"/>
      <c r="AT212" s="129" t="s">
        <v>151</v>
      </c>
      <c r="AU212" s="129" t="s">
        <v>84</v>
      </c>
      <c r="AV212" s="11" t="s">
        <v>149</v>
      </c>
      <c r="AW212" s="11" t="s">
        <v>30</v>
      </c>
      <c r="AX212" s="11" t="s">
        <v>82</v>
      </c>
      <c r="AY212" s="129" t="s">
        <v>142</v>
      </c>
    </row>
    <row r="213" spans="2:65" s="1" customFormat="1" ht="16.5" customHeight="1">
      <c r="B213" s="108"/>
      <c r="C213" s="139">
        <v>42</v>
      </c>
      <c r="D213" s="139" t="s">
        <v>378</v>
      </c>
      <c r="E213" s="140" t="s">
        <v>787</v>
      </c>
      <c r="F213" s="141" t="s">
        <v>788</v>
      </c>
      <c r="G213" s="142" t="s">
        <v>148</v>
      </c>
      <c r="H213" s="143">
        <v>40</v>
      </c>
      <c r="I213" s="439"/>
      <c r="J213" s="176">
        <f>ROUND(I213*H213,2)</f>
        <v>0</v>
      </c>
      <c r="K213" s="144"/>
      <c r="L213" s="145"/>
      <c r="M213" s="146" t="s">
        <v>1</v>
      </c>
      <c r="N213" s="147" t="s">
        <v>39</v>
      </c>
      <c r="O213" s="117">
        <v>0</v>
      </c>
      <c r="P213" s="117">
        <f>O213*H213</f>
        <v>0</v>
      </c>
      <c r="Q213" s="117">
        <v>4.7999999999999996E-3</v>
      </c>
      <c r="R213" s="117">
        <f>Q213*H213</f>
        <v>0.19199999999999998</v>
      </c>
      <c r="S213" s="117">
        <v>0</v>
      </c>
      <c r="T213" s="118">
        <f>S213*H213</f>
        <v>0</v>
      </c>
      <c r="AR213" s="119" t="s">
        <v>304</v>
      </c>
      <c r="AT213" s="119" t="s">
        <v>378</v>
      </c>
      <c r="AU213" s="119" t="s">
        <v>84</v>
      </c>
      <c r="AY213" s="15" t="s">
        <v>142</v>
      </c>
      <c r="BE213" s="120">
        <f>IF(N213="základní",J213,0)</f>
        <v>0</v>
      </c>
      <c r="BF213" s="120">
        <f>IF(N213="snížená",J213,0)</f>
        <v>0</v>
      </c>
      <c r="BG213" s="120">
        <f>IF(N213="zákl. přenesená",J213,0)</f>
        <v>0</v>
      </c>
      <c r="BH213" s="120">
        <f>IF(N213="sníž. přenesená",J213,0)</f>
        <v>0</v>
      </c>
      <c r="BI213" s="120">
        <f>IF(N213="nulová",J213,0)</f>
        <v>0</v>
      </c>
      <c r="BJ213" s="15" t="s">
        <v>82</v>
      </c>
      <c r="BK213" s="120">
        <f>ROUND(I213*H213,2)</f>
        <v>0</v>
      </c>
      <c r="BL213" s="15" t="s">
        <v>230</v>
      </c>
      <c r="BM213" s="119" t="s">
        <v>789</v>
      </c>
    </row>
    <row r="214" spans="2:65" s="10" customFormat="1">
      <c r="B214" s="121"/>
      <c r="D214" s="122" t="s">
        <v>151</v>
      </c>
      <c r="F214" s="124" t="s">
        <v>790</v>
      </c>
      <c r="H214" s="125">
        <v>40</v>
      </c>
      <c r="I214" s="173"/>
      <c r="J214" s="173"/>
      <c r="L214" s="121"/>
      <c r="M214" s="126"/>
      <c r="T214" s="127"/>
      <c r="AT214" s="123" t="s">
        <v>151</v>
      </c>
      <c r="AU214" s="123" t="s">
        <v>84</v>
      </c>
      <c r="AV214" s="10" t="s">
        <v>84</v>
      </c>
      <c r="AW214" s="10" t="s">
        <v>3</v>
      </c>
      <c r="AX214" s="10" t="s">
        <v>82</v>
      </c>
      <c r="AY214" s="123" t="s">
        <v>142</v>
      </c>
    </row>
    <row r="215" spans="2:65" s="1" customFormat="1" ht="24.2" customHeight="1">
      <c r="B215" s="108"/>
      <c r="C215" s="109">
        <v>43</v>
      </c>
      <c r="D215" s="109" t="s">
        <v>145</v>
      </c>
      <c r="E215" s="110" t="s">
        <v>791</v>
      </c>
      <c r="F215" s="111" t="s">
        <v>792</v>
      </c>
      <c r="G215" s="112" t="s">
        <v>198</v>
      </c>
      <c r="H215" s="113">
        <v>1</v>
      </c>
      <c r="I215" s="437"/>
      <c r="J215" s="172">
        <f>ROUND(I215*H215,2)</f>
        <v>0</v>
      </c>
      <c r="K215" s="114"/>
      <c r="L215" s="27"/>
      <c r="M215" s="115" t="s">
        <v>1</v>
      </c>
      <c r="N215" s="116" t="s">
        <v>39</v>
      </c>
      <c r="O215" s="117">
        <v>1.5669999999999999</v>
      </c>
      <c r="P215" s="117">
        <f>O215*H215</f>
        <v>1.5669999999999999</v>
      </c>
      <c r="Q215" s="117">
        <v>0</v>
      </c>
      <c r="R215" s="117">
        <f>Q215*H215</f>
        <v>0</v>
      </c>
      <c r="S215" s="117">
        <v>0</v>
      </c>
      <c r="T215" s="118">
        <f>S215*H215</f>
        <v>0</v>
      </c>
      <c r="AR215" s="119" t="s">
        <v>230</v>
      </c>
      <c r="AT215" s="119" t="s">
        <v>145</v>
      </c>
      <c r="AU215" s="119" t="s">
        <v>84</v>
      </c>
      <c r="AY215" s="15" t="s">
        <v>142</v>
      </c>
      <c r="BE215" s="120">
        <f>IF(N215="základní",J215,0)</f>
        <v>0</v>
      </c>
      <c r="BF215" s="120">
        <f>IF(N215="snížená",J215,0)</f>
        <v>0</v>
      </c>
      <c r="BG215" s="120">
        <f>IF(N215="zákl. přenesená",J215,0)</f>
        <v>0</v>
      </c>
      <c r="BH215" s="120">
        <f>IF(N215="sníž. přenesená",J215,0)</f>
        <v>0</v>
      </c>
      <c r="BI215" s="120">
        <f>IF(N215="nulová",J215,0)</f>
        <v>0</v>
      </c>
      <c r="BJ215" s="15" t="s">
        <v>82</v>
      </c>
      <c r="BK215" s="120">
        <f>ROUND(I215*H215,2)</f>
        <v>0</v>
      </c>
      <c r="BL215" s="15" t="s">
        <v>230</v>
      </c>
      <c r="BM215" s="119" t="s">
        <v>793</v>
      </c>
    </row>
    <row r="216" spans="2:65" s="425" customFormat="1" ht="22.9" customHeight="1">
      <c r="B216" s="424"/>
      <c r="D216" s="426" t="s">
        <v>73</v>
      </c>
      <c r="E216" s="427" t="s">
        <v>794</v>
      </c>
      <c r="F216" s="427" t="s">
        <v>795</v>
      </c>
      <c r="I216" s="428"/>
      <c r="J216" s="429">
        <f>SUM(J217:J232)</f>
        <v>0</v>
      </c>
      <c r="L216" s="424"/>
      <c r="M216" s="430"/>
      <c r="P216" s="431">
        <f>SUM(P217:P232)</f>
        <v>17.232734999999998</v>
      </c>
      <c r="R216" s="431">
        <f>SUM(R217:R232)</f>
        <v>0.60492144000000003</v>
      </c>
      <c r="T216" s="432">
        <f>SUM(T217:T232)</f>
        <v>0</v>
      </c>
      <c r="AR216" s="426" t="s">
        <v>84</v>
      </c>
      <c r="AT216" s="433" t="s">
        <v>73</v>
      </c>
      <c r="AU216" s="433" t="s">
        <v>82</v>
      </c>
      <c r="AY216" s="426" t="s">
        <v>142</v>
      </c>
      <c r="BK216" s="434">
        <f>SUM(BK217:BK232)</f>
        <v>0</v>
      </c>
    </row>
    <row r="217" spans="2:65" s="1" customFormat="1" ht="16.5" customHeight="1">
      <c r="B217" s="108"/>
      <c r="C217" s="109">
        <v>44</v>
      </c>
      <c r="D217" s="109" t="s">
        <v>145</v>
      </c>
      <c r="E217" s="110" t="s">
        <v>796</v>
      </c>
      <c r="F217" s="111" t="s">
        <v>797</v>
      </c>
      <c r="G217" s="112" t="s">
        <v>148</v>
      </c>
      <c r="H217" s="113">
        <v>2.66</v>
      </c>
      <c r="I217" s="437"/>
      <c r="J217" s="172">
        <f>ROUND(I217*H217,2)</f>
        <v>0</v>
      </c>
      <c r="K217" s="114"/>
      <c r="L217" s="27"/>
      <c r="M217" s="115" t="s">
        <v>1</v>
      </c>
      <c r="N217" s="116" t="s">
        <v>39</v>
      </c>
      <c r="O217" s="117">
        <v>0.14099999999999999</v>
      </c>
      <c r="P217" s="117">
        <f>O217*H217</f>
        <v>0.37506</v>
      </c>
      <c r="Q217" s="117">
        <v>3.2000000000000003E-4</v>
      </c>
      <c r="R217" s="117">
        <f>Q217*H217</f>
        <v>8.5120000000000009E-4</v>
      </c>
      <c r="S217" s="117">
        <v>0</v>
      </c>
      <c r="T217" s="118">
        <f>S217*H217</f>
        <v>0</v>
      </c>
      <c r="AR217" s="119" t="s">
        <v>230</v>
      </c>
      <c r="AT217" s="119" t="s">
        <v>145</v>
      </c>
      <c r="AU217" s="119" t="s">
        <v>84</v>
      </c>
      <c r="AY217" s="15" t="s">
        <v>142</v>
      </c>
      <c r="BE217" s="120">
        <f>IF(N217="základní",J217,0)</f>
        <v>0</v>
      </c>
      <c r="BF217" s="120">
        <f>IF(N217="snížená",J217,0)</f>
        <v>0</v>
      </c>
      <c r="BG217" s="120">
        <f>IF(N217="zákl. přenesená",J217,0)</f>
        <v>0</v>
      </c>
      <c r="BH217" s="120">
        <f>IF(N217="sníž. přenesená",J217,0)</f>
        <v>0</v>
      </c>
      <c r="BI217" s="120">
        <f>IF(N217="nulová",J217,0)</f>
        <v>0</v>
      </c>
      <c r="BJ217" s="15" t="s">
        <v>82</v>
      </c>
      <c r="BK217" s="120">
        <f>ROUND(I217*H217,2)</f>
        <v>0</v>
      </c>
      <c r="BL217" s="15" t="s">
        <v>230</v>
      </c>
      <c r="BM217" s="119" t="s">
        <v>798</v>
      </c>
    </row>
    <row r="218" spans="2:65" s="10" customFormat="1">
      <c r="B218" s="121"/>
      <c r="D218" s="122" t="s">
        <v>151</v>
      </c>
      <c r="E218" s="123" t="s">
        <v>1</v>
      </c>
      <c r="F218" s="124" t="s">
        <v>799</v>
      </c>
      <c r="H218" s="125">
        <v>2.66</v>
      </c>
      <c r="I218" s="173"/>
      <c r="J218" s="173"/>
      <c r="L218" s="121"/>
      <c r="M218" s="126"/>
      <c r="T218" s="127"/>
      <c r="AT218" s="123" t="s">
        <v>151</v>
      </c>
      <c r="AU218" s="123" t="s">
        <v>84</v>
      </c>
      <c r="AV218" s="10" t="s">
        <v>84</v>
      </c>
      <c r="AW218" s="10" t="s">
        <v>30</v>
      </c>
      <c r="AX218" s="10" t="s">
        <v>82</v>
      </c>
      <c r="AY218" s="123" t="s">
        <v>142</v>
      </c>
    </row>
    <row r="219" spans="2:65" s="1" customFormat="1" ht="16.5" customHeight="1">
      <c r="B219" s="108"/>
      <c r="C219" s="139">
        <v>45</v>
      </c>
      <c r="D219" s="139" t="s">
        <v>378</v>
      </c>
      <c r="E219" s="140" t="s">
        <v>800</v>
      </c>
      <c r="F219" s="141" t="s">
        <v>801</v>
      </c>
      <c r="G219" s="142" t="s">
        <v>148</v>
      </c>
      <c r="H219" s="143">
        <v>3</v>
      </c>
      <c r="I219" s="439"/>
      <c r="J219" s="176">
        <f>ROUND(I219*H219,2)</f>
        <v>0</v>
      </c>
      <c r="K219" s="144"/>
      <c r="L219" s="145"/>
      <c r="M219" s="146" t="s">
        <v>1</v>
      </c>
      <c r="N219" s="147" t="s">
        <v>39</v>
      </c>
      <c r="O219" s="117">
        <v>0</v>
      </c>
      <c r="P219" s="117">
        <f>O219*H219</f>
        <v>0</v>
      </c>
      <c r="Q219" s="117">
        <v>4.1000000000000003E-3</v>
      </c>
      <c r="R219" s="117">
        <f>Q219*H219</f>
        <v>1.2300000000000002E-2</v>
      </c>
      <c r="S219" s="117">
        <v>0</v>
      </c>
      <c r="T219" s="118">
        <f>S219*H219</f>
        <v>0</v>
      </c>
      <c r="AR219" s="119" t="s">
        <v>304</v>
      </c>
      <c r="AT219" s="119" t="s">
        <v>378</v>
      </c>
      <c r="AU219" s="119" t="s">
        <v>84</v>
      </c>
      <c r="AY219" s="15" t="s">
        <v>142</v>
      </c>
      <c r="BE219" s="120">
        <f>IF(N219="základní",J219,0)</f>
        <v>0</v>
      </c>
      <c r="BF219" s="120">
        <f>IF(N219="snížená",J219,0)</f>
        <v>0</v>
      </c>
      <c r="BG219" s="120">
        <f>IF(N219="zákl. přenesená",J219,0)</f>
        <v>0</v>
      </c>
      <c r="BH219" s="120">
        <f>IF(N219="sníž. přenesená",J219,0)</f>
        <v>0</v>
      </c>
      <c r="BI219" s="120">
        <f>IF(N219="nulová",J219,0)</f>
        <v>0</v>
      </c>
      <c r="BJ219" s="15" t="s">
        <v>82</v>
      </c>
      <c r="BK219" s="120">
        <f>ROUND(I219*H219,2)</f>
        <v>0</v>
      </c>
      <c r="BL219" s="15" t="s">
        <v>230</v>
      </c>
      <c r="BM219" s="119" t="s">
        <v>802</v>
      </c>
    </row>
    <row r="220" spans="2:65" s="1" customFormat="1" ht="24.2" customHeight="1">
      <c r="B220" s="108"/>
      <c r="C220" s="109">
        <v>46</v>
      </c>
      <c r="D220" s="109" t="s">
        <v>145</v>
      </c>
      <c r="E220" s="110" t="s">
        <v>803</v>
      </c>
      <c r="F220" s="111" t="s">
        <v>804</v>
      </c>
      <c r="G220" s="112" t="s">
        <v>148</v>
      </c>
      <c r="H220" s="113">
        <v>37.274999999999999</v>
      </c>
      <c r="I220" s="437"/>
      <c r="J220" s="172">
        <f>ROUND(I220*H220,2)</f>
        <v>0</v>
      </c>
      <c r="K220" s="114"/>
      <c r="L220" s="27"/>
      <c r="M220" s="115" t="s">
        <v>1</v>
      </c>
      <c r="N220" s="116" t="s">
        <v>39</v>
      </c>
      <c r="O220" s="117">
        <v>0.24099999999999999</v>
      </c>
      <c r="P220" s="117">
        <f>O220*H220</f>
        <v>8.983274999999999</v>
      </c>
      <c r="Q220" s="117">
        <v>6.0000000000000001E-3</v>
      </c>
      <c r="R220" s="117">
        <f>Q220*H220</f>
        <v>0.22364999999999999</v>
      </c>
      <c r="S220" s="117">
        <v>0</v>
      </c>
      <c r="T220" s="118">
        <f>S220*H220</f>
        <v>0</v>
      </c>
      <c r="AR220" s="119" t="s">
        <v>230</v>
      </c>
      <c r="AT220" s="119" t="s">
        <v>145</v>
      </c>
      <c r="AU220" s="119" t="s">
        <v>84</v>
      </c>
      <c r="AY220" s="15" t="s">
        <v>142</v>
      </c>
      <c r="BE220" s="120">
        <f>IF(N220="základní",J220,0)</f>
        <v>0</v>
      </c>
      <c r="BF220" s="120">
        <f>IF(N220="snížená",J220,0)</f>
        <v>0</v>
      </c>
      <c r="BG220" s="120">
        <f>IF(N220="zákl. přenesená",J220,0)</f>
        <v>0</v>
      </c>
      <c r="BH220" s="120">
        <f>IF(N220="sníž. přenesená",J220,0)</f>
        <v>0</v>
      </c>
      <c r="BI220" s="120">
        <f>IF(N220="nulová",J220,0)</f>
        <v>0</v>
      </c>
      <c r="BJ220" s="15" t="s">
        <v>82</v>
      </c>
      <c r="BK220" s="120">
        <f>ROUND(I220*H220,2)</f>
        <v>0</v>
      </c>
      <c r="BL220" s="15" t="s">
        <v>230</v>
      </c>
      <c r="BM220" s="119" t="s">
        <v>805</v>
      </c>
    </row>
    <row r="221" spans="2:65" s="10" customFormat="1">
      <c r="B221" s="121"/>
      <c r="D221" s="122" t="s">
        <v>151</v>
      </c>
      <c r="E221" s="123" t="s">
        <v>1</v>
      </c>
      <c r="F221" s="124" t="s">
        <v>806</v>
      </c>
      <c r="H221" s="125">
        <v>37.274999999999999</v>
      </c>
      <c r="I221" s="173"/>
      <c r="J221" s="173"/>
      <c r="L221" s="121"/>
      <c r="M221" s="126"/>
      <c r="T221" s="127"/>
      <c r="AT221" s="123" t="s">
        <v>151</v>
      </c>
      <c r="AU221" s="123" t="s">
        <v>84</v>
      </c>
      <c r="AV221" s="10" t="s">
        <v>84</v>
      </c>
      <c r="AW221" s="10" t="s">
        <v>30</v>
      </c>
      <c r="AX221" s="10" t="s">
        <v>82</v>
      </c>
      <c r="AY221" s="123" t="s">
        <v>142</v>
      </c>
    </row>
    <row r="222" spans="2:65" s="1" customFormat="1" ht="16.5" customHeight="1">
      <c r="B222" s="108"/>
      <c r="C222" s="139">
        <v>47</v>
      </c>
      <c r="D222" s="139" t="s">
        <v>378</v>
      </c>
      <c r="E222" s="140" t="s">
        <v>807</v>
      </c>
      <c r="F222" s="141" t="s">
        <v>808</v>
      </c>
      <c r="G222" s="142" t="s">
        <v>238</v>
      </c>
      <c r="H222" s="143">
        <v>2.1</v>
      </c>
      <c r="I222" s="439"/>
      <c r="J222" s="176">
        <f>ROUND(I222*H222,2)</f>
        <v>0</v>
      </c>
      <c r="K222" s="144"/>
      <c r="L222" s="145"/>
      <c r="M222" s="146" t="s">
        <v>1</v>
      </c>
      <c r="N222" s="147" t="s">
        <v>39</v>
      </c>
      <c r="O222" s="117">
        <v>0</v>
      </c>
      <c r="P222" s="117">
        <f>O222*H222</f>
        <v>0</v>
      </c>
      <c r="Q222" s="117">
        <v>1.4E-2</v>
      </c>
      <c r="R222" s="117">
        <f>Q222*H222</f>
        <v>2.9400000000000003E-2</v>
      </c>
      <c r="S222" s="117">
        <v>0</v>
      </c>
      <c r="T222" s="118">
        <f>S222*H222</f>
        <v>0</v>
      </c>
      <c r="AR222" s="119" t="s">
        <v>304</v>
      </c>
      <c r="AT222" s="119" t="s">
        <v>378</v>
      </c>
      <c r="AU222" s="119" t="s">
        <v>84</v>
      </c>
      <c r="AY222" s="15" t="s">
        <v>142</v>
      </c>
      <c r="BE222" s="120">
        <f>IF(N222="základní",J222,0)</f>
        <v>0</v>
      </c>
      <c r="BF222" s="120">
        <f>IF(N222="snížená",J222,0)</f>
        <v>0</v>
      </c>
      <c r="BG222" s="120">
        <f>IF(N222="zákl. přenesená",J222,0)</f>
        <v>0</v>
      </c>
      <c r="BH222" s="120">
        <f>IF(N222="sníž. přenesená",J222,0)</f>
        <v>0</v>
      </c>
      <c r="BI222" s="120">
        <f>IF(N222="nulová",J222,0)</f>
        <v>0</v>
      </c>
      <c r="BJ222" s="15" t="s">
        <v>82</v>
      </c>
      <c r="BK222" s="120">
        <f>ROUND(I222*H222,2)</f>
        <v>0</v>
      </c>
      <c r="BL222" s="15" t="s">
        <v>230</v>
      </c>
      <c r="BM222" s="119" t="s">
        <v>809</v>
      </c>
    </row>
    <row r="223" spans="2:65" s="10" customFormat="1">
      <c r="B223" s="121"/>
      <c r="D223" s="122" t="s">
        <v>151</v>
      </c>
      <c r="E223" s="123" t="s">
        <v>1</v>
      </c>
      <c r="F223" s="124" t="s">
        <v>810</v>
      </c>
      <c r="H223" s="125">
        <v>2</v>
      </c>
      <c r="I223" s="173"/>
      <c r="J223" s="173"/>
      <c r="L223" s="121"/>
      <c r="M223" s="126"/>
      <c r="T223" s="127"/>
      <c r="AT223" s="123" t="s">
        <v>151</v>
      </c>
      <c r="AU223" s="123" t="s">
        <v>84</v>
      </c>
      <c r="AV223" s="10" t="s">
        <v>84</v>
      </c>
      <c r="AW223" s="10" t="s">
        <v>30</v>
      </c>
      <c r="AX223" s="10" t="s">
        <v>82</v>
      </c>
      <c r="AY223" s="123" t="s">
        <v>142</v>
      </c>
    </row>
    <row r="224" spans="2:65" s="10" customFormat="1">
      <c r="B224" s="121"/>
      <c r="D224" s="122" t="s">
        <v>151</v>
      </c>
      <c r="F224" s="124" t="s">
        <v>811</v>
      </c>
      <c r="H224" s="125">
        <v>2.1</v>
      </c>
      <c r="I224" s="173"/>
      <c r="J224" s="173"/>
      <c r="L224" s="121"/>
      <c r="M224" s="126"/>
      <c r="T224" s="127"/>
      <c r="AT224" s="123" t="s">
        <v>151</v>
      </c>
      <c r="AU224" s="123" t="s">
        <v>84</v>
      </c>
      <c r="AV224" s="10" t="s">
        <v>84</v>
      </c>
      <c r="AW224" s="10" t="s">
        <v>3</v>
      </c>
      <c r="AX224" s="10" t="s">
        <v>82</v>
      </c>
      <c r="AY224" s="123" t="s">
        <v>142</v>
      </c>
    </row>
    <row r="225" spans="2:65" s="1" customFormat="1" ht="21.75" customHeight="1">
      <c r="B225" s="108"/>
      <c r="C225" s="109">
        <v>48</v>
      </c>
      <c r="D225" s="109" t="s">
        <v>145</v>
      </c>
      <c r="E225" s="110" t="s">
        <v>812</v>
      </c>
      <c r="F225" s="111" t="s">
        <v>813</v>
      </c>
      <c r="G225" s="112" t="s">
        <v>148</v>
      </c>
      <c r="H225" s="113">
        <v>22.72</v>
      </c>
      <c r="I225" s="437"/>
      <c r="J225" s="172">
        <f>ROUND(I225*H225,2)</f>
        <v>0</v>
      </c>
      <c r="K225" s="114"/>
      <c r="L225" s="27"/>
      <c r="M225" s="115" t="s">
        <v>1</v>
      </c>
      <c r="N225" s="116" t="s">
        <v>39</v>
      </c>
      <c r="O225" s="117">
        <v>0.1</v>
      </c>
      <c r="P225" s="117">
        <f>O225*H225</f>
        <v>2.2719999999999998</v>
      </c>
      <c r="Q225" s="117">
        <v>1.0000000000000001E-5</v>
      </c>
      <c r="R225" s="117">
        <f>Q225*H225</f>
        <v>2.2720000000000002E-4</v>
      </c>
      <c r="S225" s="117">
        <v>0</v>
      </c>
      <c r="T225" s="118">
        <f>S225*H225</f>
        <v>0</v>
      </c>
      <c r="AR225" s="119" t="s">
        <v>230</v>
      </c>
      <c r="AT225" s="119" t="s">
        <v>145</v>
      </c>
      <c r="AU225" s="119" t="s">
        <v>84</v>
      </c>
      <c r="AY225" s="15" t="s">
        <v>142</v>
      </c>
      <c r="BE225" s="120">
        <f>IF(N225="základní",J225,0)</f>
        <v>0</v>
      </c>
      <c r="BF225" s="120">
        <f>IF(N225="snížená",J225,0)</f>
        <v>0</v>
      </c>
      <c r="BG225" s="120">
        <f>IF(N225="zákl. přenesená",J225,0)</f>
        <v>0</v>
      </c>
      <c r="BH225" s="120">
        <f>IF(N225="sníž. přenesená",J225,0)</f>
        <v>0</v>
      </c>
      <c r="BI225" s="120">
        <f>IF(N225="nulová",J225,0)</f>
        <v>0</v>
      </c>
      <c r="BJ225" s="15" t="s">
        <v>82</v>
      </c>
      <c r="BK225" s="120">
        <f>ROUND(I225*H225,2)</f>
        <v>0</v>
      </c>
      <c r="BL225" s="15" t="s">
        <v>230</v>
      </c>
      <c r="BM225" s="119" t="s">
        <v>814</v>
      </c>
    </row>
    <row r="226" spans="2:65" s="1" customFormat="1" ht="16.5" customHeight="1">
      <c r="B226" s="108"/>
      <c r="C226" s="139">
        <v>49</v>
      </c>
      <c r="D226" s="139" t="s">
        <v>378</v>
      </c>
      <c r="E226" s="140" t="s">
        <v>815</v>
      </c>
      <c r="F226" s="141" t="s">
        <v>816</v>
      </c>
      <c r="G226" s="142" t="s">
        <v>148</v>
      </c>
      <c r="H226" s="143">
        <v>29</v>
      </c>
      <c r="I226" s="439"/>
      <c r="J226" s="176">
        <f>ROUND(I226*H226,2)</f>
        <v>0</v>
      </c>
      <c r="K226" s="144"/>
      <c r="L226" s="145"/>
      <c r="M226" s="146" t="s">
        <v>1</v>
      </c>
      <c r="N226" s="147" t="s">
        <v>39</v>
      </c>
      <c r="O226" s="117">
        <v>0</v>
      </c>
      <c r="P226" s="117">
        <f>O226*H226</f>
        <v>0</v>
      </c>
      <c r="Q226" s="117">
        <v>1.4999999999999999E-4</v>
      </c>
      <c r="R226" s="117">
        <f>Q226*H226</f>
        <v>4.3499999999999997E-3</v>
      </c>
      <c r="S226" s="117">
        <v>0</v>
      </c>
      <c r="T226" s="118">
        <f>S226*H226</f>
        <v>0</v>
      </c>
      <c r="AR226" s="119" t="s">
        <v>304</v>
      </c>
      <c r="AT226" s="119" t="s">
        <v>378</v>
      </c>
      <c r="AU226" s="119" t="s">
        <v>84</v>
      </c>
      <c r="AY226" s="15" t="s">
        <v>142</v>
      </c>
      <c r="BE226" s="120">
        <f>IF(N226="základní",J226,0)</f>
        <v>0</v>
      </c>
      <c r="BF226" s="120">
        <f>IF(N226="snížená",J226,0)</f>
        <v>0</v>
      </c>
      <c r="BG226" s="120">
        <f>IF(N226="zákl. přenesená",J226,0)</f>
        <v>0</v>
      </c>
      <c r="BH226" s="120">
        <f>IF(N226="sníž. přenesená",J226,0)</f>
        <v>0</v>
      </c>
      <c r="BI226" s="120">
        <f>IF(N226="nulová",J226,0)</f>
        <v>0</v>
      </c>
      <c r="BJ226" s="15" t="s">
        <v>82</v>
      </c>
      <c r="BK226" s="120">
        <f>ROUND(I226*H226,2)</f>
        <v>0</v>
      </c>
      <c r="BL226" s="15" t="s">
        <v>230</v>
      </c>
      <c r="BM226" s="119" t="s">
        <v>817</v>
      </c>
    </row>
    <row r="227" spans="2:65" s="10" customFormat="1">
      <c r="B227" s="121"/>
      <c r="D227" s="122" t="s">
        <v>151</v>
      </c>
      <c r="F227" s="124" t="s">
        <v>818</v>
      </c>
      <c r="H227" s="125">
        <v>29</v>
      </c>
      <c r="I227" s="173"/>
      <c r="J227" s="173"/>
      <c r="L227" s="121"/>
      <c r="M227" s="126"/>
      <c r="T227" s="127"/>
      <c r="AT227" s="123" t="s">
        <v>151</v>
      </c>
      <c r="AU227" s="123" t="s">
        <v>84</v>
      </c>
      <c r="AV227" s="10" t="s">
        <v>84</v>
      </c>
      <c r="AW227" s="10" t="s">
        <v>3</v>
      </c>
      <c r="AX227" s="10" t="s">
        <v>82</v>
      </c>
      <c r="AY227" s="123" t="s">
        <v>142</v>
      </c>
    </row>
    <row r="228" spans="2:65" s="1" customFormat="1" ht="24.2" customHeight="1">
      <c r="B228" s="108"/>
      <c r="C228" s="109">
        <v>50</v>
      </c>
      <c r="D228" s="109" t="s">
        <v>145</v>
      </c>
      <c r="E228" s="110" t="s">
        <v>819</v>
      </c>
      <c r="F228" s="111" t="s">
        <v>820</v>
      </c>
      <c r="G228" s="112" t="s">
        <v>148</v>
      </c>
      <c r="H228" s="113">
        <v>22.72</v>
      </c>
      <c r="I228" s="437"/>
      <c r="J228" s="172">
        <f>ROUND(I228*H228,2)</f>
        <v>0</v>
      </c>
      <c r="K228" s="114"/>
      <c r="L228" s="27"/>
      <c r="M228" s="115" t="s">
        <v>1</v>
      </c>
      <c r="N228" s="116" t="s">
        <v>39</v>
      </c>
      <c r="O228" s="117">
        <v>0.17</v>
      </c>
      <c r="P228" s="117">
        <f>O228*H228</f>
        <v>3.8624000000000001</v>
      </c>
      <c r="Q228" s="117">
        <v>0</v>
      </c>
      <c r="R228" s="117">
        <f>Q228*H228</f>
        <v>0</v>
      </c>
      <c r="S228" s="117">
        <v>0</v>
      </c>
      <c r="T228" s="118">
        <f>S228*H228</f>
        <v>0</v>
      </c>
      <c r="AR228" s="119" t="s">
        <v>230</v>
      </c>
      <c r="AT228" s="119" t="s">
        <v>145</v>
      </c>
      <c r="AU228" s="119" t="s">
        <v>84</v>
      </c>
      <c r="AY228" s="15" t="s">
        <v>142</v>
      </c>
      <c r="BE228" s="120">
        <f>IF(N228="základní",J228,0)</f>
        <v>0</v>
      </c>
      <c r="BF228" s="120">
        <f>IF(N228="snížená",J228,0)</f>
        <v>0</v>
      </c>
      <c r="BG228" s="120">
        <f>IF(N228="zákl. přenesená",J228,0)</f>
        <v>0</v>
      </c>
      <c r="BH228" s="120">
        <f>IF(N228="sníž. přenesená",J228,0)</f>
        <v>0</v>
      </c>
      <c r="BI228" s="120">
        <f>IF(N228="nulová",J228,0)</f>
        <v>0</v>
      </c>
      <c r="BJ228" s="15" t="s">
        <v>82</v>
      </c>
      <c r="BK228" s="120">
        <f>ROUND(I228*H228,2)</f>
        <v>0</v>
      </c>
      <c r="BL228" s="15" t="s">
        <v>230</v>
      </c>
      <c r="BM228" s="119" t="s">
        <v>821</v>
      </c>
    </row>
    <row r="229" spans="2:65" s="10" customFormat="1">
      <c r="B229" s="121"/>
      <c r="D229" s="122" t="s">
        <v>151</v>
      </c>
      <c r="E229" s="123" t="s">
        <v>1</v>
      </c>
      <c r="F229" s="124" t="s">
        <v>822</v>
      </c>
      <c r="H229" s="125">
        <v>22.72</v>
      </c>
      <c r="I229" s="173"/>
      <c r="J229" s="173"/>
      <c r="L229" s="121"/>
      <c r="M229" s="126"/>
      <c r="T229" s="127"/>
      <c r="AT229" s="123" t="s">
        <v>151</v>
      </c>
      <c r="AU229" s="123" t="s">
        <v>84</v>
      </c>
      <c r="AV229" s="10" t="s">
        <v>84</v>
      </c>
      <c r="AW229" s="10" t="s">
        <v>30</v>
      </c>
      <c r="AX229" s="10" t="s">
        <v>82</v>
      </c>
      <c r="AY229" s="123" t="s">
        <v>142</v>
      </c>
    </row>
    <row r="230" spans="2:65" s="1" customFormat="1" ht="24.2" customHeight="1">
      <c r="B230" s="108"/>
      <c r="C230" s="139">
        <v>51</v>
      </c>
      <c r="D230" s="139" t="s">
        <v>378</v>
      </c>
      <c r="E230" s="140" t="s">
        <v>823</v>
      </c>
      <c r="F230" s="141" t="s">
        <v>824</v>
      </c>
      <c r="G230" s="142" t="s">
        <v>148</v>
      </c>
      <c r="H230" s="143">
        <v>24.992000000000001</v>
      </c>
      <c r="I230" s="439"/>
      <c r="J230" s="176">
        <f>ROUND(I230*H230,2)</f>
        <v>0</v>
      </c>
      <c r="K230" s="144"/>
      <c r="L230" s="145"/>
      <c r="M230" s="146" t="s">
        <v>1</v>
      </c>
      <c r="N230" s="147" t="s">
        <v>39</v>
      </c>
      <c r="O230" s="117">
        <v>0</v>
      </c>
      <c r="P230" s="117">
        <f>O230*H230</f>
        <v>0</v>
      </c>
      <c r="Q230" s="117">
        <v>1.337E-2</v>
      </c>
      <c r="R230" s="117">
        <f>Q230*H230</f>
        <v>0.33414304</v>
      </c>
      <c r="S230" s="117">
        <v>0</v>
      </c>
      <c r="T230" s="118">
        <f>S230*H230</f>
        <v>0</v>
      </c>
      <c r="AR230" s="119" t="s">
        <v>304</v>
      </c>
      <c r="AT230" s="119" t="s">
        <v>378</v>
      </c>
      <c r="AU230" s="119" t="s">
        <v>84</v>
      </c>
      <c r="AY230" s="15" t="s">
        <v>142</v>
      </c>
      <c r="BE230" s="120">
        <f>IF(N230="základní",J230,0)</f>
        <v>0</v>
      </c>
      <c r="BF230" s="120">
        <f>IF(N230="snížená",J230,0)</f>
        <v>0</v>
      </c>
      <c r="BG230" s="120">
        <f>IF(N230="zákl. přenesená",J230,0)</f>
        <v>0</v>
      </c>
      <c r="BH230" s="120">
        <f>IF(N230="sníž. přenesená",J230,0)</f>
        <v>0</v>
      </c>
      <c r="BI230" s="120">
        <f>IF(N230="nulová",J230,0)</f>
        <v>0</v>
      </c>
      <c r="BJ230" s="15" t="s">
        <v>82</v>
      </c>
      <c r="BK230" s="120">
        <f>ROUND(I230*H230,2)</f>
        <v>0</v>
      </c>
      <c r="BL230" s="15" t="s">
        <v>230</v>
      </c>
      <c r="BM230" s="119" t="s">
        <v>825</v>
      </c>
    </row>
    <row r="231" spans="2:65" s="10" customFormat="1">
      <c r="B231" s="121"/>
      <c r="D231" s="122" t="s">
        <v>151</v>
      </c>
      <c r="F231" s="124" t="s">
        <v>826</v>
      </c>
      <c r="H231" s="125">
        <v>24.992000000000001</v>
      </c>
      <c r="I231" s="173"/>
      <c r="J231" s="173"/>
      <c r="L231" s="121"/>
      <c r="M231" s="126"/>
      <c r="T231" s="127"/>
      <c r="AT231" s="123" t="s">
        <v>151</v>
      </c>
      <c r="AU231" s="123" t="s">
        <v>84</v>
      </c>
      <c r="AV231" s="10" t="s">
        <v>84</v>
      </c>
      <c r="AW231" s="10" t="s">
        <v>3</v>
      </c>
      <c r="AX231" s="10" t="s">
        <v>82</v>
      </c>
      <c r="AY231" s="123" t="s">
        <v>142</v>
      </c>
    </row>
    <row r="232" spans="2:65" s="1" customFormat="1" ht="21.75" customHeight="1">
      <c r="B232" s="108"/>
      <c r="C232" s="109">
        <v>52</v>
      </c>
      <c r="D232" s="109" t="s">
        <v>145</v>
      </c>
      <c r="E232" s="110" t="s">
        <v>827</v>
      </c>
      <c r="F232" s="111" t="s">
        <v>828</v>
      </c>
      <c r="G232" s="112" t="s">
        <v>307</v>
      </c>
      <c r="H232" s="113">
        <v>1</v>
      </c>
      <c r="I232" s="437"/>
      <c r="J232" s="172">
        <f>ROUND(I232*H232,2)</f>
        <v>0</v>
      </c>
      <c r="K232" s="114"/>
      <c r="L232" s="27"/>
      <c r="M232" s="115" t="s">
        <v>1</v>
      </c>
      <c r="N232" s="116" t="s">
        <v>39</v>
      </c>
      <c r="O232" s="117">
        <v>1.74</v>
      </c>
      <c r="P232" s="117">
        <f>O232*H232</f>
        <v>1.74</v>
      </c>
      <c r="Q232" s="117">
        <v>0</v>
      </c>
      <c r="R232" s="117">
        <f>Q232*H232</f>
        <v>0</v>
      </c>
      <c r="S232" s="117">
        <v>0</v>
      </c>
      <c r="T232" s="118">
        <f>S232*H232</f>
        <v>0</v>
      </c>
      <c r="AR232" s="119" t="s">
        <v>230</v>
      </c>
      <c r="AT232" s="119" t="s">
        <v>145</v>
      </c>
      <c r="AU232" s="119" t="s">
        <v>84</v>
      </c>
      <c r="AY232" s="15" t="s">
        <v>142</v>
      </c>
      <c r="BE232" s="120">
        <f>IF(N232="základní",J232,0)</f>
        <v>0</v>
      </c>
      <c r="BF232" s="120">
        <f>IF(N232="snížená",J232,0)</f>
        <v>0</v>
      </c>
      <c r="BG232" s="120">
        <f>IF(N232="zákl. přenesená",J232,0)</f>
        <v>0</v>
      </c>
      <c r="BH232" s="120">
        <f>IF(N232="sníž. přenesená",J232,0)</f>
        <v>0</v>
      </c>
      <c r="BI232" s="120">
        <f>IF(N232="nulová",J232,0)</f>
        <v>0</v>
      </c>
      <c r="BJ232" s="15" t="s">
        <v>82</v>
      </c>
      <c r="BK232" s="120">
        <f>ROUND(I232*H232,2)</f>
        <v>0</v>
      </c>
      <c r="BL232" s="15" t="s">
        <v>230</v>
      </c>
      <c r="BM232" s="119" t="s">
        <v>829</v>
      </c>
    </row>
    <row r="233" spans="2:65" s="425" customFormat="1" ht="22.9" customHeight="1">
      <c r="B233" s="424"/>
      <c r="D233" s="426" t="s">
        <v>73</v>
      </c>
      <c r="E233" s="427" t="s">
        <v>324</v>
      </c>
      <c r="F233" s="427" t="s">
        <v>325</v>
      </c>
      <c r="I233" s="428"/>
      <c r="J233" s="429">
        <f>SUM(J234:J241)</f>
        <v>0</v>
      </c>
      <c r="L233" s="424"/>
      <c r="M233" s="430"/>
      <c r="P233" s="431">
        <f>SUM(P234:P241)</f>
        <v>18.100040000000003</v>
      </c>
      <c r="R233" s="431">
        <f>SUM(R234:R241)</f>
        <v>0.54051570000000004</v>
      </c>
      <c r="T233" s="432">
        <f>SUM(T234:T241)</f>
        <v>0</v>
      </c>
      <c r="AR233" s="426" t="s">
        <v>84</v>
      </c>
      <c r="AT233" s="433" t="s">
        <v>73</v>
      </c>
      <c r="AU233" s="433" t="s">
        <v>82</v>
      </c>
      <c r="AY233" s="426" t="s">
        <v>142</v>
      </c>
      <c r="BK233" s="434">
        <f>SUM(BK234:BK241)</f>
        <v>0</v>
      </c>
    </row>
    <row r="234" spans="2:65" s="1" customFormat="1" ht="37.9" customHeight="1">
      <c r="B234" s="108"/>
      <c r="C234" s="109">
        <v>53</v>
      </c>
      <c r="D234" s="109" t="s">
        <v>145</v>
      </c>
      <c r="E234" s="110" t="s">
        <v>830</v>
      </c>
      <c r="F234" s="111" t="s">
        <v>831</v>
      </c>
      <c r="G234" s="112" t="s">
        <v>160</v>
      </c>
      <c r="H234" s="113">
        <v>24.5</v>
      </c>
      <c r="I234" s="437"/>
      <c r="J234" s="172">
        <f>ROUND(I234*H234,2)</f>
        <v>0</v>
      </c>
      <c r="K234" s="114"/>
      <c r="L234" s="27"/>
      <c r="M234" s="115" t="s">
        <v>1</v>
      </c>
      <c r="N234" s="116" t="s">
        <v>39</v>
      </c>
      <c r="O234" s="117">
        <v>0.32400000000000001</v>
      </c>
      <c r="P234" s="117">
        <f>O234*H234</f>
        <v>7.9380000000000006</v>
      </c>
      <c r="Q234" s="117">
        <v>0</v>
      </c>
      <c r="R234" s="117">
        <f>Q234*H234</f>
        <v>0</v>
      </c>
      <c r="S234" s="117">
        <v>0</v>
      </c>
      <c r="T234" s="118">
        <f>S234*H234</f>
        <v>0</v>
      </c>
      <c r="AR234" s="119" t="s">
        <v>230</v>
      </c>
      <c r="AT234" s="119" t="s">
        <v>145</v>
      </c>
      <c r="AU234" s="119" t="s">
        <v>84</v>
      </c>
      <c r="AY234" s="15" t="s">
        <v>142</v>
      </c>
      <c r="BE234" s="120">
        <f>IF(N234="základní",J234,0)</f>
        <v>0</v>
      </c>
      <c r="BF234" s="120">
        <f>IF(N234="snížená",J234,0)</f>
        <v>0</v>
      </c>
      <c r="BG234" s="120">
        <f>IF(N234="zákl. přenesená",J234,0)</f>
        <v>0</v>
      </c>
      <c r="BH234" s="120">
        <f>IF(N234="sníž. přenesená",J234,0)</f>
        <v>0</v>
      </c>
      <c r="BI234" s="120">
        <f>IF(N234="nulová",J234,0)</f>
        <v>0</v>
      </c>
      <c r="BJ234" s="15" t="s">
        <v>82</v>
      </c>
      <c r="BK234" s="120">
        <f>ROUND(I234*H234,2)</f>
        <v>0</v>
      </c>
      <c r="BL234" s="15" t="s">
        <v>230</v>
      </c>
      <c r="BM234" s="119" t="s">
        <v>832</v>
      </c>
    </row>
    <row r="235" spans="2:65" s="10" customFormat="1">
      <c r="B235" s="121"/>
      <c r="D235" s="122" t="s">
        <v>151</v>
      </c>
      <c r="E235" s="123" t="s">
        <v>1</v>
      </c>
      <c r="F235" s="124" t="s">
        <v>833</v>
      </c>
      <c r="H235" s="125">
        <v>24.5</v>
      </c>
      <c r="I235" s="173"/>
      <c r="J235" s="173"/>
      <c r="L235" s="121"/>
      <c r="M235" s="126"/>
      <c r="T235" s="127"/>
      <c r="AT235" s="123" t="s">
        <v>151</v>
      </c>
      <c r="AU235" s="123" t="s">
        <v>84</v>
      </c>
      <c r="AV235" s="10" t="s">
        <v>84</v>
      </c>
      <c r="AW235" s="10" t="s">
        <v>30</v>
      </c>
      <c r="AX235" s="10" t="s">
        <v>82</v>
      </c>
      <c r="AY235" s="123" t="s">
        <v>142</v>
      </c>
    </row>
    <row r="236" spans="2:65" s="1" customFormat="1" ht="21.75" customHeight="1">
      <c r="B236" s="108"/>
      <c r="C236" s="139">
        <v>54</v>
      </c>
      <c r="D236" s="139" t="s">
        <v>378</v>
      </c>
      <c r="E236" s="140" t="s">
        <v>834</v>
      </c>
      <c r="F236" s="141" t="s">
        <v>835</v>
      </c>
      <c r="G236" s="142" t="s">
        <v>238</v>
      </c>
      <c r="H236" s="143">
        <v>0.27</v>
      </c>
      <c r="I236" s="439"/>
      <c r="J236" s="176">
        <f>ROUND(I236*H236,2)</f>
        <v>0</v>
      </c>
      <c r="K236" s="144"/>
      <c r="L236" s="145"/>
      <c r="M236" s="146" t="s">
        <v>1</v>
      </c>
      <c r="N236" s="147" t="s">
        <v>39</v>
      </c>
      <c r="O236" s="117">
        <v>0</v>
      </c>
      <c r="P236" s="117">
        <f>O236*H236</f>
        <v>0</v>
      </c>
      <c r="Q236" s="117">
        <v>0.55000000000000004</v>
      </c>
      <c r="R236" s="117">
        <f>Q236*H236</f>
        <v>0.14850000000000002</v>
      </c>
      <c r="S236" s="117">
        <v>0</v>
      </c>
      <c r="T236" s="118">
        <f>S236*H236</f>
        <v>0</v>
      </c>
      <c r="AR236" s="119" t="s">
        <v>304</v>
      </c>
      <c r="AT236" s="119" t="s">
        <v>378</v>
      </c>
      <c r="AU236" s="119" t="s">
        <v>84</v>
      </c>
      <c r="AY236" s="15" t="s">
        <v>142</v>
      </c>
      <c r="BE236" s="120">
        <f>IF(N236="základní",J236,0)</f>
        <v>0</v>
      </c>
      <c r="BF236" s="120">
        <f>IF(N236="snížená",J236,0)</f>
        <v>0</v>
      </c>
      <c r="BG236" s="120">
        <f>IF(N236="zákl. přenesená",J236,0)</f>
        <v>0</v>
      </c>
      <c r="BH236" s="120">
        <f>IF(N236="sníž. přenesená",J236,0)</f>
        <v>0</v>
      </c>
      <c r="BI236" s="120">
        <f>IF(N236="nulová",J236,0)</f>
        <v>0</v>
      </c>
      <c r="BJ236" s="15" t="s">
        <v>82</v>
      </c>
      <c r="BK236" s="120">
        <f>ROUND(I236*H236,2)</f>
        <v>0</v>
      </c>
      <c r="BL236" s="15" t="s">
        <v>230</v>
      </c>
      <c r="BM236" s="119" t="s">
        <v>836</v>
      </c>
    </row>
    <row r="237" spans="2:65" s="10" customFormat="1">
      <c r="B237" s="121"/>
      <c r="D237" s="122" t="s">
        <v>151</v>
      </c>
      <c r="E237" s="123" t="s">
        <v>1</v>
      </c>
      <c r="F237" s="124" t="s">
        <v>837</v>
      </c>
      <c r="H237" s="125">
        <v>0.27</v>
      </c>
      <c r="I237" s="173"/>
      <c r="J237" s="173"/>
      <c r="L237" s="121"/>
      <c r="M237" s="126"/>
      <c r="T237" s="127"/>
      <c r="AT237" s="123" t="s">
        <v>151</v>
      </c>
      <c r="AU237" s="123" t="s">
        <v>84</v>
      </c>
      <c r="AV237" s="10" t="s">
        <v>84</v>
      </c>
      <c r="AW237" s="10" t="s">
        <v>30</v>
      </c>
      <c r="AX237" s="10" t="s">
        <v>82</v>
      </c>
      <c r="AY237" s="123" t="s">
        <v>142</v>
      </c>
    </row>
    <row r="238" spans="2:65" s="1" customFormat="1" ht="33" customHeight="1">
      <c r="B238" s="108"/>
      <c r="C238" s="109">
        <v>55</v>
      </c>
      <c r="D238" s="109" t="s">
        <v>145</v>
      </c>
      <c r="E238" s="110" t="s">
        <v>838</v>
      </c>
      <c r="F238" s="111" t="s">
        <v>839</v>
      </c>
      <c r="G238" s="112" t="s">
        <v>148</v>
      </c>
      <c r="H238" s="113">
        <v>23.76</v>
      </c>
      <c r="I238" s="437"/>
      <c r="J238" s="172">
        <f>ROUND(I238*H238,2)</f>
        <v>0</v>
      </c>
      <c r="K238" s="114"/>
      <c r="L238" s="27"/>
      <c r="M238" s="115" t="s">
        <v>1</v>
      </c>
      <c r="N238" s="116" t="s">
        <v>39</v>
      </c>
      <c r="O238" s="117">
        <v>0.35399999999999998</v>
      </c>
      <c r="P238" s="117">
        <f>O238*H238</f>
        <v>8.4110399999999998</v>
      </c>
      <c r="Q238" s="117">
        <v>1.6250000000000001E-2</v>
      </c>
      <c r="R238" s="117">
        <f>Q238*H238</f>
        <v>0.38610000000000005</v>
      </c>
      <c r="S238" s="117">
        <v>0</v>
      </c>
      <c r="T238" s="118">
        <f>S238*H238</f>
        <v>0</v>
      </c>
      <c r="AR238" s="119" t="s">
        <v>230</v>
      </c>
      <c r="AT238" s="119" t="s">
        <v>145</v>
      </c>
      <c r="AU238" s="119" t="s">
        <v>84</v>
      </c>
      <c r="AY238" s="15" t="s">
        <v>142</v>
      </c>
      <c r="BE238" s="120">
        <f>IF(N238="základní",J238,0)</f>
        <v>0</v>
      </c>
      <c r="BF238" s="120">
        <f>IF(N238="snížená",J238,0)</f>
        <v>0</v>
      </c>
      <c r="BG238" s="120">
        <f>IF(N238="zákl. přenesená",J238,0)</f>
        <v>0</v>
      </c>
      <c r="BH238" s="120">
        <f>IF(N238="sníž. přenesená",J238,0)</f>
        <v>0</v>
      </c>
      <c r="BI238" s="120">
        <f>IF(N238="nulová",J238,0)</f>
        <v>0</v>
      </c>
      <c r="BJ238" s="15" t="s">
        <v>82</v>
      </c>
      <c r="BK238" s="120">
        <f>ROUND(I238*H238,2)</f>
        <v>0</v>
      </c>
      <c r="BL238" s="15" t="s">
        <v>230</v>
      </c>
      <c r="BM238" s="119" t="s">
        <v>840</v>
      </c>
    </row>
    <row r="239" spans="2:65" s="10" customFormat="1">
      <c r="B239" s="121"/>
      <c r="D239" s="122" t="s">
        <v>151</v>
      </c>
      <c r="E239" s="123" t="s">
        <v>1</v>
      </c>
      <c r="F239" s="124" t="s">
        <v>841</v>
      </c>
      <c r="H239" s="125">
        <v>23.76</v>
      </c>
      <c r="I239" s="173"/>
      <c r="J239" s="173"/>
      <c r="L239" s="121"/>
      <c r="M239" s="126"/>
      <c r="T239" s="127"/>
      <c r="AT239" s="123" t="s">
        <v>151</v>
      </c>
      <c r="AU239" s="123" t="s">
        <v>84</v>
      </c>
      <c r="AV239" s="10" t="s">
        <v>84</v>
      </c>
      <c r="AW239" s="10" t="s">
        <v>30</v>
      </c>
      <c r="AX239" s="10" t="s">
        <v>82</v>
      </c>
      <c r="AY239" s="123" t="s">
        <v>142</v>
      </c>
    </row>
    <row r="240" spans="2:65" s="1" customFormat="1" ht="24.2" customHeight="1">
      <c r="B240" s="108"/>
      <c r="C240" s="109">
        <v>56</v>
      </c>
      <c r="D240" s="109" t="s">
        <v>145</v>
      </c>
      <c r="E240" s="110" t="s">
        <v>842</v>
      </c>
      <c r="F240" s="111" t="s">
        <v>843</v>
      </c>
      <c r="G240" s="112" t="s">
        <v>238</v>
      </c>
      <c r="H240" s="113">
        <v>0.27</v>
      </c>
      <c r="I240" s="437"/>
      <c r="J240" s="172">
        <f>ROUND(I240*H240,2)</f>
        <v>0</v>
      </c>
      <c r="K240" s="114"/>
      <c r="L240" s="27"/>
      <c r="M240" s="115" t="s">
        <v>1</v>
      </c>
      <c r="N240" s="116" t="s">
        <v>39</v>
      </c>
      <c r="O240" s="117">
        <v>0</v>
      </c>
      <c r="P240" s="117">
        <f>O240*H240</f>
        <v>0</v>
      </c>
      <c r="Q240" s="117">
        <v>2.1909999999999999E-2</v>
      </c>
      <c r="R240" s="117">
        <f>Q240*H240</f>
        <v>5.9157000000000003E-3</v>
      </c>
      <c r="S240" s="117">
        <v>0</v>
      </c>
      <c r="T240" s="118">
        <f>S240*H240</f>
        <v>0</v>
      </c>
      <c r="AR240" s="119" t="s">
        <v>230</v>
      </c>
      <c r="AT240" s="119" t="s">
        <v>145</v>
      </c>
      <c r="AU240" s="119" t="s">
        <v>84</v>
      </c>
      <c r="AY240" s="15" t="s">
        <v>142</v>
      </c>
      <c r="BE240" s="120">
        <f>IF(N240="základní",J240,0)</f>
        <v>0</v>
      </c>
      <c r="BF240" s="120">
        <f>IF(N240="snížená",J240,0)</f>
        <v>0</v>
      </c>
      <c r="BG240" s="120">
        <f>IF(N240="zákl. přenesená",J240,0)</f>
        <v>0</v>
      </c>
      <c r="BH240" s="120">
        <f>IF(N240="sníž. přenesená",J240,0)</f>
        <v>0</v>
      </c>
      <c r="BI240" s="120">
        <f>IF(N240="nulová",J240,0)</f>
        <v>0</v>
      </c>
      <c r="BJ240" s="15" t="s">
        <v>82</v>
      </c>
      <c r="BK240" s="120">
        <f>ROUND(I240*H240,2)</f>
        <v>0</v>
      </c>
      <c r="BL240" s="15" t="s">
        <v>230</v>
      </c>
      <c r="BM240" s="119" t="s">
        <v>844</v>
      </c>
    </row>
    <row r="241" spans="2:65" s="1" customFormat="1" ht="24.2" customHeight="1">
      <c r="B241" s="108"/>
      <c r="C241" s="109">
        <v>57</v>
      </c>
      <c r="D241" s="109" t="s">
        <v>145</v>
      </c>
      <c r="E241" s="110" t="s">
        <v>332</v>
      </c>
      <c r="F241" s="111" t="s">
        <v>333</v>
      </c>
      <c r="G241" s="112" t="s">
        <v>198</v>
      </c>
      <c r="H241" s="113">
        <v>1</v>
      </c>
      <c r="I241" s="437"/>
      <c r="J241" s="172">
        <f>ROUND(I241*H241,2)</f>
        <v>0</v>
      </c>
      <c r="K241" s="114"/>
      <c r="L241" s="27"/>
      <c r="M241" s="115" t="s">
        <v>1</v>
      </c>
      <c r="N241" s="116" t="s">
        <v>39</v>
      </c>
      <c r="O241" s="117">
        <v>1.7509999999999999</v>
      </c>
      <c r="P241" s="117">
        <f>O241*H241</f>
        <v>1.7509999999999999</v>
      </c>
      <c r="Q241" s="117">
        <v>0</v>
      </c>
      <c r="R241" s="117">
        <f>Q241*H241</f>
        <v>0</v>
      </c>
      <c r="S241" s="117">
        <v>0</v>
      </c>
      <c r="T241" s="118">
        <f>S241*H241</f>
        <v>0</v>
      </c>
      <c r="AR241" s="119" t="s">
        <v>230</v>
      </c>
      <c r="AT241" s="119" t="s">
        <v>145</v>
      </c>
      <c r="AU241" s="119" t="s">
        <v>84</v>
      </c>
      <c r="AY241" s="15" t="s">
        <v>142</v>
      </c>
      <c r="BE241" s="120">
        <f>IF(N241="základní",J241,0)</f>
        <v>0</v>
      </c>
      <c r="BF241" s="120">
        <f>IF(N241="snížená",J241,0)</f>
        <v>0</v>
      </c>
      <c r="BG241" s="120">
        <f>IF(N241="zákl. přenesená",J241,0)</f>
        <v>0</v>
      </c>
      <c r="BH241" s="120">
        <f>IF(N241="sníž. přenesená",J241,0)</f>
        <v>0</v>
      </c>
      <c r="BI241" s="120">
        <f>IF(N241="nulová",J241,0)</f>
        <v>0</v>
      </c>
      <c r="BJ241" s="15" t="s">
        <v>82</v>
      </c>
      <c r="BK241" s="120">
        <f>ROUND(I241*H241,2)</f>
        <v>0</v>
      </c>
      <c r="BL241" s="15" t="s">
        <v>230</v>
      </c>
      <c r="BM241" s="119" t="s">
        <v>845</v>
      </c>
    </row>
    <row r="242" spans="2:65" s="425" customFormat="1" ht="22.9" customHeight="1">
      <c r="B242" s="424"/>
      <c r="D242" s="426" t="s">
        <v>73</v>
      </c>
      <c r="E242" s="427" t="s">
        <v>335</v>
      </c>
      <c r="F242" s="427" t="s">
        <v>336</v>
      </c>
      <c r="I242" s="428"/>
      <c r="J242" s="429">
        <f>SUM(J243:J247)</f>
        <v>0</v>
      </c>
      <c r="L242" s="424"/>
      <c r="M242" s="430"/>
      <c r="P242" s="431">
        <f>SUM(P243:P247)</f>
        <v>73.850543999999999</v>
      </c>
      <c r="R242" s="431">
        <f>SUM(R243:R247)</f>
        <v>1.0038464</v>
      </c>
      <c r="T242" s="432">
        <f>SUM(T243:T247)</f>
        <v>0</v>
      </c>
      <c r="AR242" s="426" t="s">
        <v>84</v>
      </c>
      <c r="AT242" s="433" t="s">
        <v>73</v>
      </c>
      <c r="AU242" s="433" t="s">
        <v>82</v>
      </c>
      <c r="AY242" s="426" t="s">
        <v>142</v>
      </c>
      <c r="BK242" s="434">
        <f>SUM(BK243:BK247)</f>
        <v>0</v>
      </c>
    </row>
    <row r="243" spans="2:65" s="1" customFormat="1" ht="16.5" customHeight="1">
      <c r="B243" s="108"/>
      <c r="C243" s="109">
        <v>58</v>
      </c>
      <c r="D243" s="109" t="s">
        <v>145</v>
      </c>
      <c r="E243" s="110" t="s">
        <v>846</v>
      </c>
      <c r="F243" s="111" t="s">
        <v>847</v>
      </c>
      <c r="G243" s="112" t="s">
        <v>148</v>
      </c>
      <c r="H243" s="113">
        <v>53.76</v>
      </c>
      <c r="I243" s="437"/>
      <c r="J243" s="172">
        <f>ROUND(I243*H243,2)</f>
        <v>0</v>
      </c>
      <c r="K243" s="114"/>
      <c r="L243" s="27"/>
      <c r="M243" s="115" t="s">
        <v>1</v>
      </c>
      <c r="N243" s="116" t="s">
        <v>39</v>
      </c>
      <c r="O243" s="117">
        <v>1.042</v>
      </c>
      <c r="P243" s="117">
        <f>O243*H243</f>
        <v>56.017919999999997</v>
      </c>
      <c r="Q243" s="117">
        <v>1.439E-2</v>
      </c>
      <c r="R243" s="117">
        <f>Q243*H243</f>
        <v>0.77360640000000003</v>
      </c>
      <c r="S243" s="117">
        <v>0</v>
      </c>
      <c r="T243" s="118">
        <f>S243*H243</f>
        <v>0</v>
      </c>
      <c r="AR243" s="119" t="s">
        <v>230</v>
      </c>
      <c r="AT243" s="119" t="s">
        <v>145</v>
      </c>
      <c r="AU243" s="119" t="s">
        <v>84</v>
      </c>
      <c r="AY243" s="15" t="s">
        <v>142</v>
      </c>
      <c r="BE243" s="120">
        <f>IF(N243="základní",J243,0)</f>
        <v>0</v>
      </c>
      <c r="BF243" s="120">
        <f>IF(N243="snížená",J243,0)</f>
        <v>0</v>
      </c>
      <c r="BG243" s="120">
        <f>IF(N243="zákl. přenesená",J243,0)</f>
        <v>0</v>
      </c>
      <c r="BH243" s="120">
        <f>IF(N243="sníž. přenesená",J243,0)</f>
        <v>0</v>
      </c>
      <c r="BI243" s="120">
        <f>IF(N243="nulová",J243,0)</f>
        <v>0</v>
      </c>
      <c r="BJ243" s="15" t="s">
        <v>82</v>
      </c>
      <c r="BK243" s="120">
        <f>ROUND(I243*H243,2)</f>
        <v>0</v>
      </c>
      <c r="BL243" s="15" t="s">
        <v>230</v>
      </c>
      <c r="BM243" s="119" t="s">
        <v>848</v>
      </c>
    </row>
    <row r="244" spans="2:65" s="10" customFormat="1">
      <c r="B244" s="121"/>
      <c r="D244" s="122" t="s">
        <v>151</v>
      </c>
      <c r="E244" s="123" t="s">
        <v>1</v>
      </c>
      <c r="F244" s="124" t="s">
        <v>761</v>
      </c>
      <c r="H244" s="125">
        <v>53.76</v>
      </c>
      <c r="I244" s="173"/>
      <c r="J244" s="173"/>
      <c r="L244" s="121"/>
      <c r="M244" s="126"/>
      <c r="T244" s="127"/>
      <c r="AT244" s="123" t="s">
        <v>151</v>
      </c>
      <c r="AU244" s="123" t="s">
        <v>84</v>
      </c>
      <c r="AV244" s="10" t="s">
        <v>84</v>
      </c>
      <c r="AW244" s="10" t="s">
        <v>30</v>
      </c>
      <c r="AX244" s="10" t="s">
        <v>82</v>
      </c>
      <c r="AY244" s="123" t="s">
        <v>142</v>
      </c>
    </row>
    <row r="245" spans="2:65" s="1" customFormat="1" ht="16.5" customHeight="1">
      <c r="B245" s="108"/>
      <c r="C245" s="109">
        <v>59</v>
      </c>
      <c r="D245" s="109" t="s">
        <v>145</v>
      </c>
      <c r="E245" s="110" t="s">
        <v>849</v>
      </c>
      <c r="F245" s="111" t="s">
        <v>850</v>
      </c>
      <c r="G245" s="112" t="s">
        <v>148</v>
      </c>
      <c r="H245" s="113">
        <v>16</v>
      </c>
      <c r="I245" s="437"/>
      <c r="J245" s="172">
        <f>ROUND(I245*H245,2)</f>
        <v>0</v>
      </c>
      <c r="K245" s="114"/>
      <c r="L245" s="27"/>
      <c r="M245" s="115" t="s">
        <v>1</v>
      </c>
      <c r="N245" s="116" t="s">
        <v>39</v>
      </c>
      <c r="O245" s="117">
        <v>1.042</v>
      </c>
      <c r="P245" s="117">
        <f>O245*H245</f>
        <v>16.672000000000001</v>
      </c>
      <c r="Q245" s="117">
        <v>1.439E-2</v>
      </c>
      <c r="R245" s="117">
        <f>Q245*H245</f>
        <v>0.23024</v>
      </c>
      <c r="S245" s="117">
        <v>0</v>
      </c>
      <c r="T245" s="118">
        <f>S245*H245</f>
        <v>0</v>
      </c>
      <c r="AR245" s="119" t="s">
        <v>230</v>
      </c>
      <c r="AT245" s="119" t="s">
        <v>145</v>
      </c>
      <c r="AU245" s="119" t="s">
        <v>84</v>
      </c>
      <c r="AY245" s="15" t="s">
        <v>142</v>
      </c>
      <c r="BE245" s="120">
        <f>IF(N245="základní",J245,0)</f>
        <v>0</v>
      </c>
      <c r="BF245" s="120">
        <f>IF(N245="snížená",J245,0)</f>
        <v>0</v>
      </c>
      <c r="BG245" s="120">
        <f>IF(N245="zákl. přenesená",J245,0)</f>
        <v>0</v>
      </c>
      <c r="BH245" s="120">
        <f>IF(N245="sníž. přenesená",J245,0)</f>
        <v>0</v>
      </c>
      <c r="BI245" s="120">
        <f>IF(N245="nulová",J245,0)</f>
        <v>0</v>
      </c>
      <c r="BJ245" s="15" t="s">
        <v>82</v>
      </c>
      <c r="BK245" s="120">
        <f>ROUND(I245*H245,2)</f>
        <v>0</v>
      </c>
      <c r="BL245" s="15" t="s">
        <v>230</v>
      </c>
      <c r="BM245" s="119" t="s">
        <v>851</v>
      </c>
    </row>
    <row r="246" spans="2:65" s="10" customFormat="1">
      <c r="B246" s="121"/>
      <c r="D246" s="122" t="s">
        <v>151</v>
      </c>
      <c r="E246" s="123" t="s">
        <v>1</v>
      </c>
      <c r="F246" s="124" t="s">
        <v>852</v>
      </c>
      <c r="H246" s="125">
        <v>16</v>
      </c>
      <c r="I246" s="173"/>
      <c r="J246" s="173"/>
      <c r="L246" s="121"/>
      <c r="M246" s="126"/>
      <c r="T246" s="127"/>
      <c r="AT246" s="123" t="s">
        <v>151</v>
      </c>
      <c r="AU246" s="123" t="s">
        <v>84</v>
      </c>
      <c r="AV246" s="10" t="s">
        <v>84</v>
      </c>
      <c r="AW246" s="10" t="s">
        <v>30</v>
      </c>
      <c r="AX246" s="10" t="s">
        <v>82</v>
      </c>
      <c r="AY246" s="123" t="s">
        <v>142</v>
      </c>
    </row>
    <row r="247" spans="2:65" s="1" customFormat="1" ht="21.75" customHeight="1">
      <c r="B247" s="108"/>
      <c r="C247" s="109">
        <v>60</v>
      </c>
      <c r="D247" s="109" t="s">
        <v>145</v>
      </c>
      <c r="E247" s="110" t="s">
        <v>853</v>
      </c>
      <c r="F247" s="111" t="s">
        <v>354</v>
      </c>
      <c r="G247" s="112" t="s">
        <v>307</v>
      </c>
      <c r="H247" s="113">
        <v>1.004</v>
      </c>
      <c r="I247" s="437"/>
      <c r="J247" s="172">
        <f>ROUND(I247*H247,2)</f>
        <v>0</v>
      </c>
      <c r="K247" s="114"/>
      <c r="L247" s="27"/>
      <c r="M247" s="115" t="s">
        <v>1</v>
      </c>
      <c r="N247" s="116" t="s">
        <v>39</v>
      </c>
      <c r="O247" s="117">
        <v>1.1559999999999999</v>
      </c>
      <c r="P247" s="117">
        <f>O247*H247</f>
        <v>1.1606239999999999</v>
      </c>
      <c r="Q247" s="117">
        <v>0</v>
      </c>
      <c r="R247" s="117">
        <f>Q247*H247</f>
        <v>0</v>
      </c>
      <c r="S247" s="117">
        <v>0</v>
      </c>
      <c r="T247" s="118">
        <f>S247*H247</f>
        <v>0</v>
      </c>
      <c r="AR247" s="119" t="s">
        <v>230</v>
      </c>
      <c r="AT247" s="119" t="s">
        <v>145</v>
      </c>
      <c r="AU247" s="119" t="s">
        <v>84</v>
      </c>
      <c r="AY247" s="15" t="s">
        <v>142</v>
      </c>
      <c r="BE247" s="120">
        <f>IF(N247="základní",J247,0)</f>
        <v>0</v>
      </c>
      <c r="BF247" s="120">
        <f>IF(N247="snížená",J247,0)</f>
        <v>0</v>
      </c>
      <c r="BG247" s="120">
        <f>IF(N247="zákl. přenesená",J247,0)</f>
        <v>0</v>
      </c>
      <c r="BH247" s="120">
        <f>IF(N247="sníž. přenesená",J247,0)</f>
        <v>0</v>
      </c>
      <c r="BI247" s="120">
        <f>IF(N247="nulová",J247,0)</f>
        <v>0</v>
      </c>
      <c r="BJ247" s="15" t="s">
        <v>82</v>
      </c>
      <c r="BK247" s="120">
        <f>ROUND(I247*H247,2)</f>
        <v>0</v>
      </c>
      <c r="BL247" s="15" t="s">
        <v>230</v>
      </c>
      <c r="BM247" s="119" t="s">
        <v>854</v>
      </c>
    </row>
    <row r="248" spans="2:65" s="425" customFormat="1" ht="22.9" customHeight="1">
      <c r="B248" s="424"/>
      <c r="D248" s="426" t="s">
        <v>73</v>
      </c>
      <c r="E248" s="427" t="s">
        <v>356</v>
      </c>
      <c r="F248" s="427" t="s">
        <v>357</v>
      </c>
      <c r="I248" s="428"/>
      <c r="J248" s="429">
        <f>SUM(J249:J261)</f>
        <v>0</v>
      </c>
      <c r="L248" s="424"/>
      <c r="M248" s="430"/>
      <c r="P248" s="431">
        <f>SUM(P249:P261)</f>
        <v>42.696201000000002</v>
      </c>
      <c r="R248" s="431">
        <f>SUM(R249:R261)</f>
        <v>0.27347880000000008</v>
      </c>
      <c r="T248" s="432">
        <f>SUM(T249:T261)</f>
        <v>0</v>
      </c>
      <c r="AR248" s="426" t="s">
        <v>84</v>
      </c>
      <c r="AT248" s="433" t="s">
        <v>73</v>
      </c>
      <c r="AU248" s="433" t="s">
        <v>82</v>
      </c>
      <c r="AY248" s="426" t="s">
        <v>142</v>
      </c>
      <c r="BK248" s="434">
        <f>SUM(BK249:BK261)</f>
        <v>0</v>
      </c>
    </row>
    <row r="249" spans="2:65" s="1" customFormat="1" ht="33" customHeight="1">
      <c r="B249" s="108"/>
      <c r="C249" s="109">
        <v>61</v>
      </c>
      <c r="D249" s="109" t="s">
        <v>145</v>
      </c>
      <c r="E249" s="110" t="s">
        <v>855</v>
      </c>
      <c r="F249" s="111" t="s">
        <v>856</v>
      </c>
      <c r="G249" s="112" t="s">
        <v>148</v>
      </c>
      <c r="H249" s="113">
        <v>23.76</v>
      </c>
      <c r="I249" s="437"/>
      <c r="J249" s="172">
        <f>ROUND(I249*H249,2)</f>
        <v>0</v>
      </c>
      <c r="K249" s="114"/>
      <c r="L249" s="27"/>
      <c r="M249" s="115" t="s">
        <v>1</v>
      </c>
      <c r="N249" s="116" t="s">
        <v>39</v>
      </c>
      <c r="O249" s="117">
        <v>1.0449999999999999</v>
      </c>
      <c r="P249" s="117">
        <f>O249*H249</f>
        <v>24.8292</v>
      </c>
      <c r="Q249" s="117">
        <v>6.9800000000000001E-3</v>
      </c>
      <c r="R249" s="117">
        <f>Q249*H249</f>
        <v>0.16584480000000001</v>
      </c>
      <c r="S249" s="117">
        <v>0</v>
      </c>
      <c r="T249" s="118">
        <f>S249*H249</f>
        <v>0</v>
      </c>
      <c r="AR249" s="119" t="s">
        <v>230</v>
      </c>
      <c r="AT249" s="119" t="s">
        <v>145</v>
      </c>
      <c r="AU249" s="119" t="s">
        <v>84</v>
      </c>
      <c r="AY249" s="15" t="s">
        <v>142</v>
      </c>
      <c r="BE249" s="120">
        <f>IF(N249="základní",J249,0)</f>
        <v>0</v>
      </c>
      <c r="BF249" s="120">
        <f>IF(N249="snížená",J249,0)</f>
        <v>0</v>
      </c>
      <c r="BG249" s="120">
        <f>IF(N249="zákl. přenesená",J249,0)</f>
        <v>0</v>
      </c>
      <c r="BH249" s="120">
        <f>IF(N249="sníž. přenesená",J249,0)</f>
        <v>0</v>
      </c>
      <c r="BI249" s="120">
        <f>IF(N249="nulová",J249,0)</f>
        <v>0</v>
      </c>
      <c r="BJ249" s="15" t="s">
        <v>82</v>
      </c>
      <c r="BK249" s="120">
        <f>ROUND(I249*H249,2)</f>
        <v>0</v>
      </c>
      <c r="BL249" s="15" t="s">
        <v>230</v>
      </c>
      <c r="BM249" s="119" t="s">
        <v>857</v>
      </c>
    </row>
    <row r="250" spans="2:65" s="10" customFormat="1">
      <c r="B250" s="121"/>
      <c r="D250" s="122" t="s">
        <v>151</v>
      </c>
      <c r="E250" s="123" t="s">
        <v>1</v>
      </c>
      <c r="F250" s="124" t="s">
        <v>841</v>
      </c>
      <c r="H250" s="125">
        <v>23.76</v>
      </c>
      <c r="I250" s="173"/>
      <c r="J250" s="173"/>
      <c r="L250" s="121"/>
      <c r="M250" s="126"/>
      <c r="T250" s="127"/>
      <c r="AT250" s="123" t="s">
        <v>151</v>
      </c>
      <c r="AU250" s="123" t="s">
        <v>84</v>
      </c>
      <c r="AV250" s="10" t="s">
        <v>84</v>
      </c>
      <c r="AW250" s="10" t="s">
        <v>30</v>
      </c>
      <c r="AX250" s="10" t="s">
        <v>82</v>
      </c>
      <c r="AY250" s="123" t="s">
        <v>142</v>
      </c>
    </row>
    <row r="251" spans="2:65" s="1" customFormat="1" ht="16.5" customHeight="1">
      <c r="B251" s="108"/>
      <c r="C251" s="109">
        <v>62</v>
      </c>
      <c r="D251" s="109" t="s">
        <v>145</v>
      </c>
      <c r="E251" s="110" t="s">
        <v>858</v>
      </c>
      <c r="F251" s="111" t="s">
        <v>859</v>
      </c>
      <c r="G251" s="112" t="s">
        <v>160</v>
      </c>
      <c r="H251" s="113">
        <v>6.6</v>
      </c>
      <c r="I251" s="437"/>
      <c r="J251" s="172">
        <f>ROUND(I251*H251,2)</f>
        <v>0</v>
      </c>
      <c r="K251" s="114"/>
      <c r="L251" s="27"/>
      <c r="M251" s="115" t="s">
        <v>1</v>
      </c>
      <c r="N251" s="116" t="s">
        <v>39</v>
      </c>
      <c r="O251" s="117">
        <v>0.30499999999999999</v>
      </c>
      <c r="P251" s="117">
        <f>O251*H251</f>
        <v>2.0129999999999999</v>
      </c>
      <c r="Q251" s="117">
        <v>1.9400000000000001E-3</v>
      </c>
      <c r="R251" s="117">
        <f>Q251*H251</f>
        <v>1.2803999999999999E-2</v>
      </c>
      <c r="S251" s="117">
        <v>0</v>
      </c>
      <c r="T251" s="118">
        <f>S251*H251</f>
        <v>0</v>
      </c>
      <c r="AR251" s="119" t="s">
        <v>230</v>
      </c>
      <c r="AT251" s="119" t="s">
        <v>145</v>
      </c>
      <c r="AU251" s="119" t="s">
        <v>84</v>
      </c>
      <c r="AY251" s="15" t="s">
        <v>142</v>
      </c>
      <c r="BE251" s="120">
        <f>IF(N251="základní",J251,0)</f>
        <v>0</v>
      </c>
      <c r="BF251" s="120">
        <f>IF(N251="snížená",J251,0)</f>
        <v>0</v>
      </c>
      <c r="BG251" s="120">
        <f>IF(N251="zákl. přenesená",J251,0)</f>
        <v>0</v>
      </c>
      <c r="BH251" s="120">
        <f>IF(N251="sníž. přenesená",J251,0)</f>
        <v>0</v>
      </c>
      <c r="BI251" s="120">
        <f>IF(N251="nulová",J251,0)</f>
        <v>0</v>
      </c>
      <c r="BJ251" s="15" t="s">
        <v>82</v>
      </c>
      <c r="BK251" s="120">
        <f>ROUND(I251*H251,2)</f>
        <v>0</v>
      </c>
      <c r="BL251" s="15" t="s">
        <v>230</v>
      </c>
      <c r="BM251" s="119" t="s">
        <v>860</v>
      </c>
    </row>
    <row r="252" spans="2:65" s="10" customFormat="1">
      <c r="B252" s="121"/>
      <c r="D252" s="122" t="s">
        <v>151</v>
      </c>
      <c r="E252" s="123" t="s">
        <v>1</v>
      </c>
      <c r="F252" s="124" t="s">
        <v>861</v>
      </c>
      <c r="H252" s="125">
        <v>6.6</v>
      </c>
      <c r="I252" s="173"/>
      <c r="J252" s="173"/>
      <c r="L252" s="121"/>
      <c r="M252" s="126"/>
      <c r="T252" s="127"/>
      <c r="AT252" s="123" t="s">
        <v>151</v>
      </c>
      <c r="AU252" s="123" t="s">
        <v>84</v>
      </c>
      <c r="AV252" s="10" t="s">
        <v>84</v>
      </c>
      <c r="AW252" s="10" t="s">
        <v>30</v>
      </c>
      <c r="AX252" s="10" t="s">
        <v>82</v>
      </c>
      <c r="AY252" s="123" t="s">
        <v>142</v>
      </c>
    </row>
    <row r="253" spans="2:65" s="1" customFormat="1" ht="16.5" customHeight="1">
      <c r="B253" s="108"/>
      <c r="C253" s="109">
        <v>63</v>
      </c>
      <c r="D253" s="109" t="s">
        <v>145</v>
      </c>
      <c r="E253" s="110" t="s">
        <v>862</v>
      </c>
      <c r="F253" s="111" t="s">
        <v>863</v>
      </c>
      <c r="G253" s="112" t="s">
        <v>160</v>
      </c>
      <c r="H253" s="113">
        <v>7.3</v>
      </c>
      <c r="I253" s="437"/>
      <c r="J253" s="172">
        <f>ROUND(I253*H253,2)</f>
        <v>0</v>
      </c>
      <c r="K253" s="114"/>
      <c r="L253" s="27"/>
      <c r="M253" s="115" t="s">
        <v>1</v>
      </c>
      <c r="N253" s="116" t="s">
        <v>39</v>
      </c>
      <c r="O253" s="117">
        <v>0.30499999999999999</v>
      </c>
      <c r="P253" s="117">
        <f>O253*H253</f>
        <v>2.2264999999999997</v>
      </c>
      <c r="Q253" s="117">
        <v>1.9400000000000001E-3</v>
      </c>
      <c r="R253" s="117">
        <f>Q253*H253</f>
        <v>1.4162000000000001E-2</v>
      </c>
      <c r="S253" s="117">
        <v>0</v>
      </c>
      <c r="T253" s="118">
        <f>S253*H253</f>
        <v>0</v>
      </c>
      <c r="AR253" s="119" t="s">
        <v>230</v>
      </c>
      <c r="AT253" s="119" t="s">
        <v>145</v>
      </c>
      <c r="AU253" s="119" t="s">
        <v>84</v>
      </c>
      <c r="AY253" s="15" t="s">
        <v>142</v>
      </c>
      <c r="BE253" s="120">
        <f>IF(N253="základní",J253,0)</f>
        <v>0</v>
      </c>
      <c r="BF253" s="120">
        <f>IF(N253="snížená",J253,0)</f>
        <v>0</v>
      </c>
      <c r="BG253" s="120">
        <f>IF(N253="zákl. přenesená",J253,0)</f>
        <v>0</v>
      </c>
      <c r="BH253" s="120">
        <f>IF(N253="sníž. přenesená",J253,0)</f>
        <v>0</v>
      </c>
      <c r="BI253" s="120">
        <f>IF(N253="nulová",J253,0)</f>
        <v>0</v>
      </c>
      <c r="BJ253" s="15" t="s">
        <v>82</v>
      </c>
      <c r="BK253" s="120">
        <f>ROUND(I253*H253,2)</f>
        <v>0</v>
      </c>
      <c r="BL253" s="15" t="s">
        <v>230</v>
      </c>
      <c r="BM253" s="119" t="s">
        <v>864</v>
      </c>
    </row>
    <row r="254" spans="2:65" s="10" customFormat="1">
      <c r="B254" s="121"/>
      <c r="D254" s="122" t="s">
        <v>151</v>
      </c>
      <c r="E254" s="123" t="s">
        <v>1</v>
      </c>
      <c r="F254" s="124" t="s">
        <v>865</v>
      </c>
      <c r="H254" s="125">
        <v>7.3</v>
      </c>
      <c r="I254" s="173"/>
      <c r="J254" s="173"/>
      <c r="L254" s="121"/>
      <c r="M254" s="126"/>
      <c r="T254" s="127"/>
      <c r="AT254" s="123" t="s">
        <v>151</v>
      </c>
      <c r="AU254" s="123" t="s">
        <v>84</v>
      </c>
      <c r="AV254" s="10" t="s">
        <v>84</v>
      </c>
      <c r="AW254" s="10" t="s">
        <v>30</v>
      </c>
      <c r="AX254" s="10" t="s">
        <v>82</v>
      </c>
      <c r="AY254" s="123" t="s">
        <v>142</v>
      </c>
    </row>
    <row r="255" spans="2:65" s="1" customFormat="1" ht="21.75" customHeight="1">
      <c r="B255" s="108"/>
      <c r="C255" s="109">
        <v>64</v>
      </c>
      <c r="D255" s="109" t="s">
        <v>145</v>
      </c>
      <c r="E255" s="110" t="s">
        <v>866</v>
      </c>
      <c r="F255" s="111" t="s">
        <v>867</v>
      </c>
      <c r="G255" s="112" t="s">
        <v>160</v>
      </c>
      <c r="H255" s="113">
        <v>7.3</v>
      </c>
      <c r="I255" s="437"/>
      <c r="J255" s="172">
        <f>ROUND(I255*H255,2)</f>
        <v>0</v>
      </c>
      <c r="K255" s="114"/>
      <c r="L255" s="27"/>
      <c r="M255" s="115" t="s">
        <v>1</v>
      </c>
      <c r="N255" s="116" t="s">
        <v>39</v>
      </c>
      <c r="O255" s="117">
        <v>0.30499999999999999</v>
      </c>
      <c r="P255" s="117">
        <f>O255*H255</f>
        <v>2.2264999999999997</v>
      </c>
      <c r="Q255" s="117">
        <v>1.9400000000000001E-3</v>
      </c>
      <c r="R255" s="117">
        <f>Q255*H255</f>
        <v>1.4162000000000001E-2</v>
      </c>
      <c r="S255" s="117">
        <v>0</v>
      </c>
      <c r="T255" s="118">
        <f>S255*H255</f>
        <v>0</v>
      </c>
      <c r="AR255" s="119" t="s">
        <v>230</v>
      </c>
      <c r="AT255" s="119" t="s">
        <v>145</v>
      </c>
      <c r="AU255" s="119" t="s">
        <v>84</v>
      </c>
      <c r="AY255" s="15" t="s">
        <v>142</v>
      </c>
      <c r="BE255" s="120">
        <f>IF(N255="základní",J255,0)</f>
        <v>0</v>
      </c>
      <c r="BF255" s="120">
        <f>IF(N255="snížená",J255,0)</f>
        <v>0</v>
      </c>
      <c r="BG255" s="120">
        <f>IF(N255="zákl. přenesená",J255,0)</f>
        <v>0</v>
      </c>
      <c r="BH255" s="120">
        <f>IF(N255="sníž. přenesená",J255,0)</f>
        <v>0</v>
      </c>
      <c r="BI255" s="120">
        <f>IF(N255="nulová",J255,0)</f>
        <v>0</v>
      </c>
      <c r="BJ255" s="15" t="s">
        <v>82</v>
      </c>
      <c r="BK255" s="120">
        <f>ROUND(I255*H255,2)</f>
        <v>0</v>
      </c>
      <c r="BL255" s="15" t="s">
        <v>230</v>
      </c>
      <c r="BM255" s="119" t="s">
        <v>868</v>
      </c>
    </row>
    <row r="256" spans="2:65" s="10" customFormat="1">
      <c r="B256" s="121"/>
      <c r="D256" s="122" t="s">
        <v>151</v>
      </c>
      <c r="E256" s="123" t="s">
        <v>1</v>
      </c>
      <c r="F256" s="124" t="s">
        <v>865</v>
      </c>
      <c r="H256" s="125">
        <v>7.3</v>
      </c>
      <c r="I256" s="173"/>
      <c r="J256" s="173"/>
      <c r="L256" s="121"/>
      <c r="M256" s="126"/>
      <c r="T256" s="127"/>
      <c r="AT256" s="123" t="s">
        <v>151</v>
      </c>
      <c r="AU256" s="123" t="s">
        <v>84</v>
      </c>
      <c r="AV256" s="10" t="s">
        <v>84</v>
      </c>
      <c r="AW256" s="10" t="s">
        <v>30</v>
      </c>
      <c r="AX256" s="10" t="s">
        <v>82</v>
      </c>
      <c r="AY256" s="123" t="s">
        <v>142</v>
      </c>
    </row>
    <row r="257" spans="2:65" s="1" customFormat="1" ht="16.5" customHeight="1">
      <c r="B257" s="108"/>
      <c r="C257" s="109">
        <v>65</v>
      </c>
      <c r="D257" s="109" t="s">
        <v>145</v>
      </c>
      <c r="E257" s="110" t="s">
        <v>869</v>
      </c>
      <c r="F257" s="111" t="s">
        <v>870</v>
      </c>
      <c r="G257" s="112" t="s">
        <v>160</v>
      </c>
      <c r="H257" s="113">
        <v>24</v>
      </c>
      <c r="I257" s="437"/>
      <c r="J257" s="172">
        <f>ROUND(I257*H257,2)</f>
        <v>0</v>
      </c>
      <c r="K257" s="114"/>
      <c r="L257" s="27"/>
      <c r="M257" s="115" t="s">
        <v>1</v>
      </c>
      <c r="N257" s="116" t="s">
        <v>39</v>
      </c>
      <c r="O257" s="117">
        <v>0.30499999999999999</v>
      </c>
      <c r="P257" s="117">
        <f>O257*H257</f>
        <v>7.32</v>
      </c>
      <c r="Q257" s="117">
        <v>1.9400000000000001E-3</v>
      </c>
      <c r="R257" s="117">
        <f>Q257*H257</f>
        <v>4.6560000000000004E-2</v>
      </c>
      <c r="S257" s="117">
        <v>0</v>
      </c>
      <c r="T257" s="118">
        <f>S257*H257</f>
        <v>0</v>
      </c>
      <c r="AR257" s="119" t="s">
        <v>230</v>
      </c>
      <c r="AT257" s="119" t="s">
        <v>145</v>
      </c>
      <c r="AU257" s="119" t="s">
        <v>84</v>
      </c>
      <c r="AY257" s="15" t="s">
        <v>142</v>
      </c>
      <c r="BE257" s="120">
        <f>IF(N257="základní",J257,0)</f>
        <v>0</v>
      </c>
      <c r="BF257" s="120">
        <f>IF(N257="snížená",J257,0)</f>
        <v>0</v>
      </c>
      <c r="BG257" s="120">
        <f>IF(N257="zákl. přenesená",J257,0)</f>
        <v>0</v>
      </c>
      <c r="BH257" s="120">
        <f>IF(N257="sníž. přenesená",J257,0)</f>
        <v>0</v>
      </c>
      <c r="BI257" s="120">
        <f>IF(N257="nulová",J257,0)</f>
        <v>0</v>
      </c>
      <c r="BJ257" s="15" t="s">
        <v>82</v>
      </c>
      <c r="BK257" s="120">
        <f>ROUND(I257*H257,2)</f>
        <v>0</v>
      </c>
      <c r="BL257" s="15" t="s">
        <v>230</v>
      </c>
      <c r="BM257" s="119" t="s">
        <v>871</v>
      </c>
    </row>
    <row r="258" spans="2:65" s="10" customFormat="1">
      <c r="B258" s="121"/>
      <c r="D258" s="122" t="s">
        <v>151</v>
      </c>
      <c r="E258" s="123" t="s">
        <v>1</v>
      </c>
      <c r="F258" s="124" t="s">
        <v>268</v>
      </c>
      <c r="H258" s="125">
        <v>24</v>
      </c>
      <c r="I258" s="173"/>
      <c r="J258" s="173"/>
      <c r="L258" s="121"/>
      <c r="M258" s="126"/>
      <c r="T258" s="127"/>
      <c r="AT258" s="123" t="s">
        <v>151</v>
      </c>
      <c r="AU258" s="123" t="s">
        <v>84</v>
      </c>
      <c r="AV258" s="10" t="s">
        <v>84</v>
      </c>
      <c r="AW258" s="10" t="s">
        <v>30</v>
      </c>
      <c r="AX258" s="10" t="s">
        <v>82</v>
      </c>
      <c r="AY258" s="123" t="s">
        <v>142</v>
      </c>
    </row>
    <row r="259" spans="2:65" s="1" customFormat="1" ht="24.2" customHeight="1">
      <c r="B259" s="108"/>
      <c r="C259" s="109">
        <v>66</v>
      </c>
      <c r="D259" s="109" t="s">
        <v>145</v>
      </c>
      <c r="E259" s="110" t="s">
        <v>872</v>
      </c>
      <c r="F259" s="111" t="s">
        <v>873</v>
      </c>
      <c r="G259" s="112" t="s">
        <v>160</v>
      </c>
      <c r="H259" s="113">
        <v>7.1</v>
      </c>
      <c r="I259" s="437"/>
      <c r="J259" s="172">
        <f>ROUND(I259*H259,2)</f>
        <v>0</v>
      </c>
      <c r="K259" s="114"/>
      <c r="L259" s="27"/>
      <c r="M259" s="115" t="s">
        <v>1</v>
      </c>
      <c r="N259" s="116" t="s">
        <v>39</v>
      </c>
      <c r="O259" s="117">
        <v>0.22800000000000001</v>
      </c>
      <c r="P259" s="117">
        <f>O259*H259</f>
        <v>1.6188</v>
      </c>
      <c r="Q259" s="117">
        <v>1.7099999999999999E-3</v>
      </c>
      <c r="R259" s="117">
        <f>Q259*H259</f>
        <v>1.2140999999999999E-2</v>
      </c>
      <c r="S259" s="117">
        <v>0</v>
      </c>
      <c r="T259" s="118">
        <f>S259*H259</f>
        <v>0</v>
      </c>
      <c r="AR259" s="119" t="s">
        <v>230</v>
      </c>
      <c r="AT259" s="119" t="s">
        <v>145</v>
      </c>
      <c r="AU259" s="119" t="s">
        <v>84</v>
      </c>
      <c r="AY259" s="15" t="s">
        <v>142</v>
      </c>
      <c r="BE259" s="120">
        <f>IF(N259="základní",J259,0)</f>
        <v>0</v>
      </c>
      <c r="BF259" s="120">
        <f>IF(N259="snížená",J259,0)</f>
        <v>0</v>
      </c>
      <c r="BG259" s="120">
        <f>IF(N259="zákl. přenesená",J259,0)</f>
        <v>0</v>
      </c>
      <c r="BH259" s="120">
        <f>IF(N259="sníž. přenesená",J259,0)</f>
        <v>0</v>
      </c>
      <c r="BI259" s="120">
        <f>IF(N259="nulová",J259,0)</f>
        <v>0</v>
      </c>
      <c r="BJ259" s="15" t="s">
        <v>82</v>
      </c>
      <c r="BK259" s="120">
        <f>ROUND(I259*H259,2)</f>
        <v>0</v>
      </c>
      <c r="BL259" s="15" t="s">
        <v>230</v>
      </c>
      <c r="BM259" s="119" t="s">
        <v>874</v>
      </c>
    </row>
    <row r="260" spans="2:65" s="1" customFormat="1" ht="24.2" customHeight="1">
      <c r="B260" s="108"/>
      <c r="C260" s="109">
        <v>67</v>
      </c>
      <c r="D260" s="109" t="s">
        <v>145</v>
      </c>
      <c r="E260" s="110" t="s">
        <v>875</v>
      </c>
      <c r="F260" s="111" t="s">
        <v>876</v>
      </c>
      <c r="G260" s="112" t="s">
        <v>160</v>
      </c>
      <c r="H260" s="113">
        <v>3.5</v>
      </c>
      <c r="I260" s="437"/>
      <c r="J260" s="172">
        <f>ROUND(I260*H260,2)</f>
        <v>0</v>
      </c>
      <c r="K260" s="114"/>
      <c r="L260" s="27"/>
      <c r="M260" s="115" t="s">
        <v>1</v>
      </c>
      <c r="N260" s="116" t="s">
        <v>39</v>
      </c>
      <c r="O260" s="117">
        <v>0.33400000000000002</v>
      </c>
      <c r="P260" s="117">
        <f>O260*H260</f>
        <v>1.169</v>
      </c>
      <c r="Q260" s="117">
        <v>2.2300000000000002E-3</v>
      </c>
      <c r="R260" s="117">
        <f>Q260*H260</f>
        <v>7.8050000000000012E-3</v>
      </c>
      <c r="S260" s="117">
        <v>0</v>
      </c>
      <c r="T260" s="118">
        <f>S260*H260</f>
        <v>0</v>
      </c>
      <c r="AR260" s="119" t="s">
        <v>230</v>
      </c>
      <c r="AT260" s="119" t="s">
        <v>145</v>
      </c>
      <c r="AU260" s="119" t="s">
        <v>84</v>
      </c>
      <c r="AY260" s="15" t="s">
        <v>142</v>
      </c>
      <c r="BE260" s="120">
        <f>IF(N260="základní",J260,0)</f>
        <v>0</v>
      </c>
      <c r="BF260" s="120">
        <f>IF(N260="snížená",J260,0)</f>
        <v>0</v>
      </c>
      <c r="BG260" s="120">
        <f>IF(N260="zákl. přenesená",J260,0)</f>
        <v>0</v>
      </c>
      <c r="BH260" s="120">
        <f>IF(N260="sníž. přenesená",J260,0)</f>
        <v>0</v>
      </c>
      <c r="BI260" s="120">
        <f>IF(N260="nulová",J260,0)</f>
        <v>0</v>
      </c>
      <c r="BJ260" s="15" t="s">
        <v>82</v>
      </c>
      <c r="BK260" s="120">
        <f>ROUND(I260*H260,2)</f>
        <v>0</v>
      </c>
      <c r="BL260" s="15" t="s">
        <v>230</v>
      </c>
      <c r="BM260" s="119" t="s">
        <v>877</v>
      </c>
    </row>
    <row r="261" spans="2:65" s="1" customFormat="1" ht="24.2" customHeight="1">
      <c r="B261" s="108"/>
      <c r="C261" s="109">
        <v>68</v>
      </c>
      <c r="D261" s="109" t="s">
        <v>145</v>
      </c>
      <c r="E261" s="110" t="s">
        <v>370</v>
      </c>
      <c r="F261" s="111" t="s">
        <v>371</v>
      </c>
      <c r="G261" s="112" t="s">
        <v>307</v>
      </c>
      <c r="H261" s="113">
        <v>0.27300000000000002</v>
      </c>
      <c r="I261" s="437"/>
      <c r="J261" s="172">
        <f>ROUND(I261*H261,2)</f>
        <v>0</v>
      </c>
      <c r="K261" s="114"/>
      <c r="L261" s="27"/>
      <c r="M261" s="115" t="s">
        <v>1</v>
      </c>
      <c r="N261" s="116" t="s">
        <v>39</v>
      </c>
      <c r="O261" s="117">
        <v>4.7370000000000001</v>
      </c>
      <c r="P261" s="117">
        <f>O261*H261</f>
        <v>1.293201</v>
      </c>
      <c r="Q261" s="117">
        <v>0</v>
      </c>
      <c r="R261" s="117">
        <f>Q261*H261</f>
        <v>0</v>
      </c>
      <c r="S261" s="117">
        <v>0</v>
      </c>
      <c r="T261" s="118">
        <f>S261*H261</f>
        <v>0</v>
      </c>
      <c r="AR261" s="119" t="s">
        <v>230</v>
      </c>
      <c r="AT261" s="119" t="s">
        <v>145</v>
      </c>
      <c r="AU261" s="119" t="s">
        <v>84</v>
      </c>
      <c r="AY261" s="15" t="s">
        <v>142</v>
      </c>
      <c r="BE261" s="120">
        <f>IF(N261="základní",J261,0)</f>
        <v>0</v>
      </c>
      <c r="BF261" s="120">
        <f>IF(N261="snížená",J261,0)</f>
        <v>0</v>
      </c>
      <c r="BG261" s="120">
        <f>IF(N261="zákl. přenesená",J261,0)</f>
        <v>0</v>
      </c>
      <c r="BH261" s="120">
        <f>IF(N261="sníž. přenesená",J261,0)</f>
        <v>0</v>
      </c>
      <c r="BI261" s="120">
        <f>IF(N261="nulová",J261,0)</f>
        <v>0</v>
      </c>
      <c r="BJ261" s="15" t="s">
        <v>82</v>
      </c>
      <c r="BK261" s="120">
        <f>ROUND(I261*H261,2)</f>
        <v>0</v>
      </c>
      <c r="BL261" s="15" t="s">
        <v>230</v>
      </c>
      <c r="BM261" s="119" t="s">
        <v>878</v>
      </c>
    </row>
    <row r="262" spans="2:65" s="425" customFormat="1" ht="22.9" customHeight="1">
      <c r="B262" s="424"/>
      <c r="D262" s="426" t="s">
        <v>73</v>
      </c>
      <c r="E262" s="427" t="s">
        <v>385</v>
      </c>
      <c r="F262" s="427" t="s">
        <v>386</v>
      </c>
      <c r="I262" s="428"/>
      <c r="J262" s="429">
        <f>SUM(J263:J264)</f>
        <v>0</v>
      </c>
      <c r="L262" s="424"/>
      <c r="M262" s="430"/>
      <c r="P262" s="431">
        <f>SUM(P263:P264)</f>
        <v>0.753</v>
      </c>
      <c r="R262" s="431">
        <f>SUM(R263:R264)</f>
        <v>1.7000000000000001E-4</v>
      </c>
      <c r="T262" s="432">
        <f>SUM(T263:T264)</f>
        <v>0</v>
      </c>
      <c r="AR262" s="426" t="s">
        <v>84</v>
      </c>
      <c r="AT262" s="433" t="s">
        <v>73</v>
      </c>
      <c r="AU262" s="433" t="s">
        <v>82</v>
      </c>
      <c r="AY262" s="426" t="s">
        <v>142</v>
      </c>
      <c r="BK262" s="434">
        <f>SUM(BK263:BK264)</f>
        <v>0</v>
      </c>
    </row>
    <row r="263" spans="2:65" s="1" customFormat="1" ht="44.25" customHeight="1">
      <c r="B263" s="108"/>
      <c r="C263" s="109">
        <v>69</v>
      </c>
      <c r="D263" s="109" t="s">
        <v>145</v>
      </c>
      <c r="E263" s="110" t="s">
        <v>879</v>
      </c>
      <c r="F263" s="111" t="s">
        <v>880</v>
      </c>
      <c r="G263" s="112" t="s">
        <v>228</v>
      </c>
      <c r="H263" s="113">
        <v>1</v>
      </c>
      <c r="I263" s="437"/>
      <c r="J263" s="172">
        <f>ROUND(I263*H263,2)</f>
        <v>0</v>
      </c>
      <c r="K263" s="114"/>
      <c r="L263" s="27"/>
      <c r="M263" s="115" t="s">
        <v>1</v>
      </c>
      <c r="N263" s="116" t="s">
        <v>39</v>
      </c>
      <c r="O263" s="117">
        <v>0.753</v>
      </c>
      <c r="P263" s="117">
        <f>O263*H263</f>
        <v>0.753</v>
      </c>
      <c r="Q263" s="117">
        <v>1.7000000000000001E-4</v>
      </c>
      <c r="R263" s="117">
        <f>Q263*H263</f>
        <v>1.7000000000000001E-4</v>
      </c>
      <c r="S263" s="117">
        <v>0</v>
      </c>
      <c r="T263" s="118">
        <f>S263*H263</f>
        <v>0</v>
      </c>
      <c r="AR263" s="119" t="s">
        <v>230</v>
      </c>
      <c r="AT263" s="119" t="s">
        <v>145</v>
      </c>
      <c r="AU263" s="119" t="s">
        <v>84</v>
      </c>
      <c r="AY263" s="15" t="s">
        <v>142</v>
      </c>
      <c r="BE263" s="120">
        <f>IF(N263="základní",J263,0)</f>
        <v>0</v>
      </c>
      <c r="BF263" s="120">
        <f>IF(N263="snížená",J263,0)</f>
        <v>0</v>
      </c>
      <c r="BG263" s="120">
        <f>IF(N263="zákl. přenesená",J263,0)</f>
        <v>0</v>
      </c>
      <c r="BH263" s="120">
        <f>IF(N263="sníž. přenesená",J263,0)</f>
        <v>0</v>
      </c>
      <c r="BI263" s="120">
        <f>IF(N263="nulová",J263,0)</f>
        <v>0</v>
      </c>
      <c r="BJ263" s="15" t="s">
        <v>82</v>
      </c>
      <c r="BK263" s="120">
        <f>ROUND(I263*H263,2)</f>
        <v>0</v>
      </c>
      <c r="BL263" s="15" t="s">
        <v>230</v>
      </c>
      <c r="BM263" s="119" t="s">
        <v>881</v>
      </c>
    </row>
    <row r="264" spans="2:65" s="1" customFormat="1" ht="24.2" customHeight="1">
      <c r="B264" s="108"/>
      <c r="C264" s="109">
        <v>70</v>
      </c>
      <c r="D264" s="109" t="s">
        <v>145</v>
      </c>
      <c r="E264" s="110" t="s">
        <v>390</v>
      </c>
      <c r="F264" s="111" t="s">
        <v>391</v>
      </c>
      <c r="G264" s="112" t="s">
        <v>228</v>
      </c>
      <c r="H264" s="113">
        <v>1</v>
      </c>
      <c r="I264" s="437"/>
      <c r="J264" s="172">
        <f>ROUND(I264*H264,2)</f>
        <v>0</v>
      </c>
      <c r="K264" s="114"/>
      <c r="L264" s="27"/>
      <c r="M264" s="115" t="s">
        <v>1</v>
      </c>
      <c r="N264" s="116" t="s">
        <v>39</v>
      </c>
      <c r="O264" s="117">
        <v>0</v>
      </c>
      <c r="P264" s="117">
        <f>O264*H264</f>
        <v>0</v>
      </c>
      <c r="Q264" s="117">
        <v>0</v>
      </c>
      <c r="R264" s="117">
        <f>Q264*H264</f>
        <v>0</v>
      </c>
      <c r="S264" s="117">
        <v>0</v>
      </c>
      <c r="T264" s="118">
        <f>S264*H264</f>
        <v>0</v>
      </c>
      <c r="AR264" s="119" t="s">
        <v>230</v>
      </c>
      <c r="AT264" s="119" t="s">
        <v>145</v>
      </c>
      <c r="AU264" s="119" t="s">
        <v>84</v>
      </c>
      <c r="AY264" s="15" t="s">
        <v>142</v>
      </c>
      <c r="BE264" s="120">
        <f>IF(N264="základní",J264,0)</f>
        <v>0</v>
      </c>
      <c r="BF264" s="120">
        <f>IF(N264="snížená",J264,0)</f>
        <v>0</v>
      </c>
      <c r="BG264" s="120">
        <f>IF(N264="zákl. přenesená",J264,0)</f>
        <v>0</v>
      </c>
      <c r="BH264" s="120">
        <f>IF(N264="sníž. přenesená",J264,0)</f>
        <v>0</v>
      </c>
      <c r="BI264" s="120">
        <f>IF(N264="nulová",J264,0)</f>
        <v>0</v>
      </c>
      <c r="BJ264" s="15" t="s">
        <v>82</v>
      </c>
      <c r="BK264" s="120">
        <f>ROUND(I264*H264,2)</f>
        <v>0</v>
      </c>
      <c r="BL264" s="15" t="s">
        <v>230</v>
      </c>
      <c r="BM264" s="119" t="s">
        <v>392</v>
      </c>
    </row>
    <row r="265" spans="2:65" s="425" customFormat="1" ht="22.9" customHeight="1">
      <c r="B265" s="424"/>
      <c r="D265" s="426" t="s">
        <v>73</v>
      </c>
      <c r="E265" s="427" t="s">
        <v>393</v>
      </c>
      <c r="F265" s="427" t="s">
        <v>394</v>
      </c>
      <c r="I265" s="428"/>
      <c r="J265" s="429">
        <f>SUM(J266:J268)</f>
        <v>0</v>
      </c>
      <c r="L265" s="424"/>
      <c r="M265" s="430"/>
      <c r="P265" s="431">
        <f>SUM(P266:P269)</f>
        <v>1.3979999999999999</v>
      </c>
      <c r="R265" s="431">
        <f>SUM(R266:R269)</f>
        <v>2.9999999999999997E-4</v>
      </c>
      <c r="T265" s="432">
        <f>SUM(T266:T269)</f>
        <v>0</v>
      </c>
      <c r="AR265" s="426" t="s">
        <v>84</v>
      </c>
      <c r="AT265" s="433" t="s">
        <v>73</v>
      </c>
      <c r="AU265" s="433" t="s">
        <v>82</v>
      </c>
      <c r="AY265" s="426" t="s">
        <v>142</v>
      </c>
      <c r="BK265" s="434">
        <f>SUM(BK266:BK269)</f>
        <v>0</v>
      </c>
    </row>
    <row r="266" spans="2:65" s="1" customFormat="1" ht="37.9" customHeight="1">
      <c r="B266" s="108"/>
      <c r="C266" s="109">
        <v>71</v>
      </c>
      <c r="D266" s="109" t="s">
        <v>145</v>
      </c>
      <c r="E266" s="110" t="s">
        <v>882</v>
      </c>
      <c r="F266" s="111" t="s">
        <v>883</v>
      </c>
      <c r="G266" s="112" t="s">
        <v>228</v>
      </c>
      <c r="H266" s="113">
        <v>1</v>
      </c>
      <c r="I266" s="437"/>
      <c r="J266" s="172">
        <f>ROUND(I266*H266,2)</f>
        <v>0</v>
      </c>
      <c r="K266" s="114"/>
      <c r="L266" s="27"/>
      <c r="M266" s="115" t="s">
        <v>1</v>
      </c>
      <c r="N266" s="116" t="s">
        <v>39</v>
      </c>
      <c r="O266" s="117">
        <v>0.69899999999999995</v>
      </c>
      <c r="P266" s="117">
        <f>O266*H266</f>
        <v>0.69899999999999995</v>
      </c>
      <c r="Q266" s="117">
        <v>1.4999999999999999E-4</v>
      </c>
      <c r="R266" s="117">
        <f>Q266*H266</f>
        <v>1.4999999999999999E-4</v>
      </c>
      <c r="S266" s="117">
        <v>0</v>
      </c>
      <c r="T266" s="118">
        <f>S266*H266</f>
        <v>0</v>
      </c>
      <c r="AR266" s="119" t="s">
        <v>230</v>
      </c>
      <c r="AT266" s="119" t="s">
        <v>145</v>
      </c>
      <c r="AU266" s="119" t="s">
        <v>84</v>
      </c>
      <c r="AY266" s="15" t="s">
        <v>142</v>
      </c>
      <c r="BE266" s="120">
        <f>IF(N266="základní",J266,0)</f>
        <v>0</v>
      </c>
      <c r="BF266" s="120">
        <f>IF(N266="snížená",J266,0)</f>
        <v>0</v>
      </c>
      <c r="BG266" s="120">
        <f>IF(N266="zákl. přenesená",J266,0)</f>
        <v>0</v>
      </c>
      <c r="BH266" s="120">
        <f>IF(N266="sníž. přenesená",J266,0)</f>
        <v>0</v>
      </c>
      <c r="BI266" s="120">
        <f>IF(N266="nulová",J266,0)</f>
        <v>0</v>
      </c>
      <c r="BJ266" s="15" t="s">
        <v>82</v>
      </c>
      <c r="BK266" s="120">
        <f>ROUND(I266*H266,2)</f>
        <v>0</v>
      </c>
      <c r="BL266" s="15" t="s">
        <v>230</v>
      </c>
      <c r="BM266" s="119" t="s">
        <v>884</v>
      </c>
    </row>
    <row r="267" spans="2:65" s="1" customFormat="1" ht="37.9" customHeight="1">
      <c r="B267" s="108"/>
      <c r="C267" s="109">
        <v>72</v>
      </c>
      <c r="D267" s="109" t="s">
        <v>145</v>
      </c>
      <c r="E267" s="110" t="s">
        <v>885</v>
      </c>
      <c r="F267" s="111" t="s">
        <v>886</v>
      </c>
      <c r="G267" s="112" t="s">
        <v>228</v>
      </c>
      <c r="H267" s="113">
        <v>1</v>
      </c>
      <c r="I267" s="437"/>
      <c r="J267" s="172">
        <f>ROUND(I267*H267,2)</f>
        <v>0</v>
      </c>
      <c r="K267" s="114"/>
      <c r="L267" s="27"/>
      <c r="M267" s="115" t="s">
        <v>1</v>
      </c>
      <c r="N267" s="116" t="s">
        <v>39</v>
      </c>
      <c r="O267" s="117">
        <v>0.69899999999999995</v>
      </c>
      <c r="P267" s="117">
        <f>O267*H267</f>
        <v>0.69899999999999995</v>
      </c>
      <c r="Q267" s="117">
        <v>1.4999999999999999E-4</v>
      </c>
      <c r="R267" s="117">
        <f>Q267*H267</f>
        <v>1.4999999999999999E-4</v>
      </c>
      <c r="S267" s="117">
        <v>0</v>
      </c>
      <c r="T267" s="118">
        <f>S267*H267</f>
        <v>0</v>
      </c>
      <c r="AR267" s="119" t="s">
        <v>230</v>
      </c>
      <c r="AT267" s="119" t="s">
        <v>145</v>
      </c>
      <c r="AU267" s="119" t="s">
        <v>84</v>
      </c>
      <c r="AY267" s="15" t="s">
        <v>142</v>
      </c>
      <c r="BE267" s="120">
        <f>IF(N267="základní",J267,0)</f>
        <v>0</v>
      </c>
      <c r="BF267" s="120">
        <f>IF(N267="snížená",J267,0)</f>
        <v>0</v>
      </c>
      <c r="BG267" s="120">
        <f>IF(N267="zákl. přenesená",J267,0)</f>
        <v>0</v>
      </c>
      <c r="BH267" s="120">
        <f>IF(N267="sníž. přenesená",J267,0)</f>
        <v>0</v>
      </c>
      <c r="BI267" s="120">
        <f>IF(N267="nulová",J267,0)</f>
        <v>0</v>
      </c>
      <c r="BJ267" s="15" t="s">
        <v>82</v>
      </c>
      <c r="BK267" s="120">
        <f>ROUND(I267*H267,2)</f>
        <v>0</v>
      </c>
      <c r="BL267" s="15" t="s">
        <v>230</v>
      </c>
      <c r="BM267" s="119" t="s">
        <v>887</v>
      </c>
    </row>
    <row r="268" spans="2:65" s="1" customFormat="1" ht="24.2" customHeight="1">
      <c r="B268" s="108"/>
      <c r="C268" s="109">
        <v>73</v>
      </c>
      <c r="D268" s="109" t="s">
        <v>145</v>
      </c>
      <c r="E268" s="110" t="s">
        <v>401</v>
      </c>
      <c r="F268" s="111" t="s">
        <v>402</v>
      </c>
      <c r="G268" s="112" t="s">
        <v>198</v>
      </c>
      <c r="H268" s="113">
        <v>1</v>
      </c>
      <c r="I268" s="437"/>
      <c r="J268" s="172">
        <f>ROUND(I268*H268,2)</f>
        <v>0</v>
      </c>
      <c r="K268" s="114"/>
      <c r="L268" s="27"/>
      <c r="M268" s="115" t="s">
        <v>1</v>
      </c>
      <c r="N268" s="116" t="s">
        <v>39</v>
      </c>
      <c r="O268" s="117">
        <v>0</v>
      </c>
      <c r="P268" s="117">
        <f>O268*H268</f>
        <v>0</v>
      </c>
      <c r="Q268" s="117">
        <v>0</v>
      </c>
      <c r="R268" s="117">
        <f>Q268*H268</f>
        <v>0</v>
      </c>
      <c r="S268" s="117">
        <v>0</v>
      </c>
      <c r="T268" s="118">
        <f>S268*H268</f>
        <v>0</v>
      </c>
      <c r="AR268" s="119" t="s">
        <v>230</v>
      </c>
      <c r="AT268" s="119" t="s">
        <v>145</v>
      </c>
      <c r="AU268" s="119" t="s">
        <v>84</v>
      </c>
      <c r="AY268" s="15" t="s">
        <v>142</v>
      </c>
      <c r="BE268" s="120">
        <f>IF(N268="základní",J268,0)</f>
        <v>0</v>
      </c>
      <c r="BF268" s="120">
        <f>IF(N268="snížená",J268,0)</f>
        <v>0</v>
      </c>
      <c r="BG268" s="120">
        <f>IF(N268="zákl. přenesená",J268,0)</f>
        <v>0</v>
      </c>
      <c r="BH268" s="120">
        <f>IF(N268="sníž. přenesená",J268,0)</f>
        <v>0</v>
      </c>
      <c r="BI268" s="120">
        <f>IF(N268="nulová",J268,0)</f>
        <v>0</v>
      </c>
      <c r="BJ268" s="15" t="s">
        <v>82</v>
      </c>
      <c r="BK268" s="120">
        <f>ROUND(I268*H268,2)</f>
        <v>0</v>
      </c>
      <c r="BL268" s="15" t="s">
        <v>230</v>
      </c>
      <c r="BM268" s="119" t="s">
        <v>403</v>
      </c>
    </row>
    <row r="269" spans="2:65" s="10" customFormat="1">
      <c r="B269" s="121"/>
      <c r="D269" s="122" t="s">
        <v>151</v>
      </c>
      <c r="F269" s="124" t="s">
        <v>404</v>
      </c>
      <c r="H269" s="125">
        <v>1</v>
      </c>
      <c r="I269" s="173"/>
      <c r="J269" s="173"/>
      <c r="L269" s="121"/>
      <c r="M269" s="126"/>
      <c r="T269" s="127"/>
      <c r="AT269" s="123" t="s">
        <v>151</v>
      </c>
      <c r="AU269" s="123" t="s">
        <v>84</v>
      </c>
      <c r="AV269" s="10" t="s">
        <v>84</v>
      </c>
      <c r="AW269" s="10" t="s">
        <v>3</v>
      </c>
      <c r="AX269" s="10" t="s">
        <v>82</v>
      </c>
      <c r="AY269" s="123" t="s">
        <v>142</v>
      </c>
    </row>
    <row r="270" spans="2:65" s="425" customFormat="1" ht="22.9" customHeight="1">
      <c r="B270" s="424"/>
      <c r="D270" s="426" t="s">
        <v>73</v>
      </c>
      <c r="E270" s="427" t="s">
        <v>405</v>
      </c>
      <c r="F270" s="427" t="s">
        <v>406</v>
      </c>
      <c r="I270" s="428"/>
      <c r="J270" s="429">
        <f>SUM(J271:J279)</f>
        <v>0</v>
      </c>
      <c r="L270" s="424"/>
      <c r="M270" s="430"/>
      <c r="P270" s="431">
        <f>SUM(P271:P279)</f>
        <v>18.421040000000001</v>
      </c>
      <c r="R270" s="431">
        <f>SUM(R271:R279)</f>
        <v>7.8249600000000002E-2</v>
      </c>
      <c r="T270" s="432">
        <f>SUM(T271:T279)</f>
        <v>0</v>
      </c>
      <c r="AR270" s="426" t="s">
        <v>84</v>
      </c>
      <c r="AT270" s="433" t="s">
        <v>73</v>
      </c>
      <c r="AU270" s="433" t="s">
        <v>82</v>
      </c>
      <c r="AY270" s="426" t="s">
        <v>142</v>
      </c>
      <c r="BK270" s="434">
        <f>SUM(BK271:BK279)</f>
        <v>0</v>
      </c>
    </row>
    <row r="271" spans="2:65" s="1" customFormat="1" ht="24.2" customHeight="1">
      <c r="B271" s="108"/>
      <c r="C271" s="109">
        <v>74</v>
      </c>
      <c r="D271" s="109" t="s">
        <v>145</v>
      </c>
      <c r="E271" s="110" t="s">
        <v>888</v>
      </c>
      <c r="F271" s="111" t="s">
        <v>889</v>
      </c>
      <c r="G271" s="112" t="s">
        <v>148</v>
      </c>
      <c r="H271" s="113">
        <v>24</v>
      </c>
      <c r="I271" s="437"/>
      <c r="J271" s="172">
        <f>ROUND(I271*H271,2)</f>
        <v>0</v>
      </c>
      <c r="K271" s="114"/>
      <c r="L271" s="27"/>
      <c r="M271" s="115" t="s">
        <v>1</v>
      </c>
      <c r="N271" s="116" t="s">
        <v>39</v>
      </c>
      <c r="O271" s="117">
        <v>0.17199999999999999</v>
      </c>
      <c r="P271" s="117">
        <f>O271*H271</f>
        <v>4.1280000000000001</v>
      </c>
      <c r="Q271" s="117">
        <v>2.2000000000000001E-4</v>
      </c>
      <c r="R271" s="117">
        <f>Q271*H271</f>
        <v>5.28E-3</v>
      </c>
      <c r="S271" s="117">
        <v>0</v>
      </c>
      <c r="T271" s="118">
        <f>S271*H271</f>
        <v>0</v>
      </c>
      <c r="AR271" s="119" t="s">
        <v>230</v>
      </c>
      <c r="AT271" s="119" t="s">
        <v>145</v>
      </c>
      <c r="AU271" s="119" t="s">
        <v>84</v>
      </c>
      <c r="AY271" s="15" t="s">
        <v>142</v>
      </c>
      <c r="BE271" s="120">
        <f>IF(N271="základní",J271,0)</f>
        <v>0</v>
      </c>
      <c r="BF271" s="120">
        <f>IF(N271="snížená",J271,0)</f>
        <v>0</v>
      </c>
      <c r="BG271" s="120">
        <f>IF(N271="zákl. přenesená",J271,0)</f>
        <v>0</v>
      </c>
      <c r="BH271" s="120">
        <f>IF(N271="sníž. přenesená",J271,0)</f>
        <v>0</v>
      </c>
      <c r="BI271" s="120">
        <f>IF(N271="nulová",J271,0)</f>
        <v>0</v>
      </c>
      <c r="BJ271" s="15" t="s">
        <v>82</v>
      </c>
      <c r="BK271" s="120">
        <f>ROUND(I271*H271,2)</f>
        <v>0</v>
      </c>
      <c r="BL271" s="15" t="s">
        <v>230</v>
      </c>
      <c r="BM271" s="119" t="s">
        <v>890</v>
      </c>
    </row>
    <row r="272" spans="2:65" s="10" customFormat="1">
      <c r="B272" s="121"/>
      <c r="D272" s="122" t="s">
        <v>151</v>
      </c>
      <c r="E272" s="123" t="s">
        <v>1</v>
      </c>
      <c r="F272" s="124" t="s">
        <v>268</v>
      </c>
      <c r="H272" s="125">
        <v>24</v>
      </c>
      <c r="I272" s="173"/>
      <c r="J272" s="173"/>
      <c r="L272" s="121"/>
      <c r="M272" s="126"/>
      <c r="T272" s="127"/>
      <c r="AT272" s="123" t="s">
        <v>151</v>
      </c>
      <c r="AU272" s="123" t="s">
        <v>84</v>
      </c>
      <c r="AV272" s="10" t="s">
        <v>84</v>
      </c>
      <c r="AW272" s="10" t="s">
        <v>30</v>
      </c>
      <c r="AX272" s="10" t="s">
        <v>82</v>
      </c>
      <c r="AY272" s="123" t="s">
        <v>142</v>
      </c>
    </row>
    <row r="273" spans="2:65" s="1" customFormat="1" ht="21.75" customHeight="1">
      <c r="B273" s="108"/>
      <c r="C273" s="109">
        <v>75</v>
      </c>
      <c r="D273" s="109" t="s">
        <v>145</v>
      </c>
      <c r="E273" s="110" t="s">
        <v>410</v>
      </c>
      <c r="F273" s="111" t="s">
        <v>411</v>
      </c>
      <c r="G273" s="112" t="s">
        <v>148</v>
      </c>
      <c r="H273" s="113">
        <v>69.760000000000005</v>
      </c>
      <c r="I273" s="437"/>
      <c r="J273" s="172">
        <f>ROUND(I273*H273,2)</f>
        <v>0</v>
      </c>
      <c r="K273" s="114"/>
      <c r="L273" s="27"/>
      <c r="M273" s="115" t="s">
        <v>1</v>
      </c>
      <c r="N273" s="116" t="s">
        <v>39</v>
      </c>
      <c r="O273" s="117">
        <v>0.104</v>
      </c>
      <c r="P273" s="117">
        <f>O273*H273</f>
        <v>7.2550400000000002</v>
      </c>
      <c r="Q273" s="117">
        <v>2.1000000000000001E-4</v>
      </c>
      <c r="R273" s="117">
        <f>Q273*H273</f>
        <v>1.4649600000000002E-2</v>
      </c>
      <c r="S273" s="117">
        <v>0</v>
      </c>
      <c r="T273" s="118">
        <f>S273*H273</f>
        <v>0</v>
      </c>
      <c r="AR273" s="119" t="s">
        <v>230</v>
      </c>
      <c r="AT273" s="119" t="s">
        <v>145</v>
      </c>
      <c r="AU273" s="119" t="s">
        <v>84</v>
      </c>
      <c r="AY273" s="15" t="s">
        <v>142</v>
      </c>
      <c r="BE273" s="120">
        <f>IF(N273="základní",J273,0)</f>
        <v>0</v>
      </c>
      <c r="BF273" s="120">
        <f>IF(N273="snížená",J273,0)</f>
        <v>0</v>
      </c>
      <c r="BG273" s="120">
        <f>IF(N273="zákl. přenesená",J273,0)</f>
        <v>0</v>
      </c>
      <c r="BH273" s="120">
        <f>IF(N273="sníž. přenesená",J273,0)</f>
        <v>0</v>
      </c>
      <c r="BI273" s="120">
        <f>IF(N273="nulová",J273,0)</f>
        <v>0</v>
      </c>
      <c r="BJ273" s="15" t="s">
        <v>82</v>
      </c>
      <c r="BK273" s="120">
        <f>ROUND(I273*H273,2)</f>
        <v>0</v>
      </c>
      <c r="BL273" s="15" t="s">
        <v>230</v>
      </c>
      <c r="BM273" s="119" t="s">
        <v>412</v>
      </c>
    </row>
    <row r="274" spans="2:65" s="10" customFormat="1">
      <c r="B274" s="121"/>
      <c r="D274" s="122" t="s">
        <v>151</v>
      </c>
      <c r="E274" s="123" t="s">
        <v>1</v>
      </c>
      <c r="F274" s="124" t="s">
        <v>761</v>
      </c>
      <c r="H274" s="125">
        <v>53.76</v>
      </c>
      <c r="I274" s="173"/>
      <c r="J274" s="173"/>
      <c r="L274" s="121"/>
      <c r="M274" s="126"/>
      <c r="T274" s="127"/>
      <c r="AT274" s="123" t="s">
        <v>151</v>
      </c>
      <c r="AU274" s="123" t="s">
        <v>84</v>
      </c>
      <c r="AV274" s="10" t="s">
        <v>84</v>
      </c>
      <c r="AW274" s="10" t="s">
        <v>30</v>
      </c>
      <c r="AX274" s="10" t="s">
        <v>74</v>
      </c>
      <c r="AY274" s="123" t="s">
        <v>142</v>
      </c>
    </row>
    <row r="275" spans="2:65" s="10" customFormat="1">
      <c r="B275" s="121"/>
      <c r="D275" s="122" t="s">
        <v>151</v>
      </c>
      <c r="E275" s="123" t="s">
        <v>1</v>
      </c>
      <c r="F275" s="124" t="s">
        <v>230</v>
      </c>
      <c r="H275" s="125">
        <v>16</v>
      </c>
      <c r="I275" s="173"/>
      <c r="J275" s="173"/>
      <c r="L275" s="121"/>
      <c r="M275" s="126"/>
      <c r="T275" s="127"/>
      <c r="AT275" s="123" t="s">
        <v>151</v>
      </c>
      <c r="AU275" s="123" t="s">
        <v>84</v>
      </c>
      <c r="AV275" s="10" t="s">
        <v>84</v>
      </c>
      <c r="AW275" s="10" t="s">
        <v>30</v>
      </c>
      <c r="AX275" s="10" t="s">
        <v>74</v>
      </c>
      <c r="AY275" s="123" t="s">
        <v>142</v>
      </c>
    </row>
    <row r="276" spans="2:65" s="11" customFormat="1">
      <c r="B276" s="128"/>
      <c r="D276" s="122" t="s">
        <v>151</v>
      </c>
      <c r="E276" s="129" t="s">
        <v>1</v>
      </c>
      <c r="F276" s="130" t="s">
        <v>157</v>
      </c>
      <c r="H276" s="131">
        <v>69.759999999999991</v>
      </c>
      <c r="I276" s="174"/>
      <c r="J276" s="174"/>
      <c r="L276" s="128"/>
      <c r="M276" s="132"/>
      <c r="T276" s="133"/>
      <c r="AT276" s="129" t="s">
        <v>151</v>
      </c>
      <c r="AU276" s="129" t="s">
        <v>84</v>
      </c>
      <c r="AV276" s="11" t="s">
        <v>149</v>
      </c>
      <c r="AW276" s="11" t="s">
        <v>30</v>
      </c>
      <c r="AX276" s="11" t="s">
        <v>82</v>
      </c>
      <c r="AY276" s="129" t="s">
        <v>142</v>
      </c>
    </row>
    <row r="277" spans="2:65" s="1" customFormat="1" ht="24.2" customHeight="1">
      <c r="B277" s="108"/>
      <c r="C277" s="109">
        <v>76</v>
      </c>
      <c r="D277" s="109" t="s">
        <v>145</v>
      </c>
      <c r="E277" s="110" t="s">
        <v>891</v>
      </c>
      <c r="F277" s="111" t="s">
        <v>892</v>
      </c>
      <c r="G277" s="112" t="s">
        <v>148</v>
      </c>
      <c r="H277" s="113">
        <v>18</v>
      </c>
      <c r="I277" s="437"/>
      <c r="J277" s="172">
        <f>ROUND(I277*H277,2)</f>
        <v>0</v>
      </c>
      <c r="K277" s="114"/>
      <c r="L277" s="27"/>
      <c r="M277" s="115" t="s">
        <v>1</v>
      </c>
      <c r="N277" s="116" t="s">
        <v>39</v>
      </c>
      <c r="O277" s="117">
        <v>0.09</v>
      </c>
      <c r="P277" s="117">
        <f>O277*H277</f>
        <v>1.6199999999999999</v>
      </c>
      <c r="Q277" s="117">
        <v>2.5999999999999998E-4</v>
      </c>
      <c r="R277" s="117">
        <f>Q277*H277</f>
        <v>4.6799999999999993E-3</v>
      </c>
      <c r="S277" s="117">
        <v>0</v>
      </c>
      <c r="T277" s="118">
        <f>S277*H277</f>
        <v>0</v>
      </c>
      <c r="AR277" s="119" t="s">
        <v>230</v>
      </c>
      <c r="AT277" s="119" t="s">
        <v>145</v>
      </c>
      <c r="AU277" s="119" t="s">
        <v>84</v>
      </c>
      <c r="AY277" s="15" t="s">
        <v>142</v>
      </c>
      <c r="BE277" s="120">
        <f>IF(N277="základní",J277,0)</f>
        <v>0</v>
      </c>
      <c r="BF277" s="120">
        <f>IF(N277="snížená",J277,0)</f>
        <v>0</v>
      </c>
      <c r="BG277" s="120">
        <f>IF(N277="zákl. přenesená",J277,0)</f>
        <v>0</v>
      </c>
      <c r="BH277" s="120">
        <f>IF(N277="sníž. přenesená",J277,0)</f>
        <v>0</v>
      </c>
      <c r="BI277" s="120">
        <f>IF(N277="nulová",J277,0)</f>
        <v>0</v>
      </c>
      <c r="BJ277" s="15" t="s">
        <v>82</v>
      </c>
      <c r="BK277" s="120">
        <f>ROUND(I277*H277,2)</f>
        <v>0</v>
      </c>
      <c r="BL277" s="15" t="s">
        <v>230</v>
      </c>
      <c r="BM277" s="119" t="s">
        <v>893</v>
      </c>
    </row>
    <row r="278" spans="2:65" s="1" customFormat="1" ht="24.2" customHeight="1">
      <c r="B278" s="108"/>
      <c r="C278" s="109">
        <v>77</v>
      </c>
      <c r="D278" s="109" t="s">
        <v>145</v>
      </c>
      <c r="E278" s="110" t="s">
        <v>894</v>
      </c>
      <c r="F278" s="111" t="s">
        <v>895</v>
      </c>
      <c r="G278" s="112" t="s">
        <v>148</v>
      </c>
      <c r="H278" s="113">
        <v>18</v>
      </c>
      <c r="I278" s="437"/>
      <c r="J278" s="172">
        <f>ROUND(I278*H278,2)</f>
        <v>0</v>
      </c>
      <c r="K278" s="114"/>
      <c r="L278" s="27"/>
      <c r="M278" s="115" t="s">
        <v>1</v>
      </c>
      <c r="N278" s="116" t="s">
        <v>39</v>
      </c>
      <c r="O278" s="117">
        <v>0.21099999999999999</v>
      </c>
      <c r="P278" s="117">
        <f>O278*H278</f>
        <v>3.798</v>
      </c>
      <c r="Q278" s="117">
        <v>4.8000000000000001E-4</v>
      </c>
      <c r="R278" s="117">
        <f>Q278*H278</f>
        <v>8.6400000000000001E-3</v>
      </c>
      <c r="S278" s="117">
        <v>0</v>
      </c>
      <c r="T278" s="118">
        <f>S278*H278</f>
        <v>0</v>
      </c>
      <c r="AR278" s="119" t="s">
        <v>230</v>
      </c>
      <c r="AT278" s="119" t="s">
        <v>145</v>
      </c>
      <c r="AU278" s="119" t="s">
        <v>84</v>
      </c>
      <c r="AY278" s="15" t="s">
        <v>142</v>
      </c>
      <c r="BE278" s="120">
        <f>IF(N278="základní",J278,0)</f>
        <v>0</v>
      </c>
      <c r="BF278" s="120">
        <f>IF(N278="snížená",J278,0)</f>
        <v>0</v>
      </c>
      <c r="BG278" s="120">
        <f>IF(N278="zákl. přenesená",J278,0)</f>
        <v>0</v>
      </c>
      <c r="BH278" s="120">
        <f>IF(N278="sníž. přenesená",J278,0)</f>
        <v>0</v>
      </c>
      <c r="BI278" s="120">
        <f>IF(N278="nulová",J278,0)</f>
        <v>0</v>
      </c>
      <c r="BJ278" s="15" t="s">
        <v>82</v>
      </c>
      <c r="BK278" s="120">
        <f>ROUND(I278*H278,2)</f>
        <v>0</v>
      </c>
      <c r="BL278" s="15" t="s">
        <v>230</v>
      </c>
      <c r="BM278" s="119" t="s">
        <v>896</v>
      </c>
    </row>
    <row r="279" spans="2:65" s="1" customFormat="1" ht="24.2" customHeight="1">
      <c r="B279" s="108"/>
      <c r="C279" s="109">
        <v>78</v>
      </c>
      <c r="D279" s="109" t="s">
        <v>145</v>
      </c>
      <c r="E279" s="110" t="s">
        <v>897</v>
      </c>
      <c r="F279" s="111" t="s">
        <v>898</v>
      </c>
      <c r="G279" s="112" t="s">
        <v>148</v>
      </c>
      <c r="H279" s="113">
        <v>18</v>
      </c>
      <c r="I279" s="437"/>
      <c r="J279" s="172">
        <f>ROUND(I279*H279,2)</f>
        <v>0</v>
      </c>
      <c r="K279" s="114"/>
      <c r="L279" s="27"/>
      <c r="M279" s="115" t="s">
        <v>1</v>
      </c>
      <c r="N279" s="116" t="s">
        <v>39</v>
      </c>
      <c r="O279" s="117">
        <v>0.09</v>
      </c>
      <c r="P279" s="117">
        <f>O279*H279</f>
        <v>1.6199999999999999</v>
      </c>
      <c r="Q279" s="117">
        <v>2.5000000000000001E-3</v>
      </c>
      <c r="R279" s="117">
        <f>Q279*H279</f>
        <v>4.4999999999999998E-2</v>
      </c>
      <c r="S279" s="117">
        <v>0</v>
      </c>
      <c r="T279" s="118">
        <f>S279*H279</f>
        <v>0</v>
      </c>
      <c r="AR279" s="119" t="s">
        <v>230</v>
      </c>
      <c r="AT279" s="119" t="s">
        <v>145</v>
      </c>
      <c r="AU279" s="119" t="s">
        <v>84</v>
      </c>
      <c r="AY279" s="15" t="s">
        <v>142</v>
      </c>
      <c r="BE279" s="120">
        <f>IF(N279="základní",J279,0)</f>
        <v>0</v>
      </c>
      <c r="BF279" s="120">
        <f>IF(N279="snížená",J279,0)</f>
        <v>0</v>
      </c>
      <c r="BG279" s="120">
        <f>IF(N279="zákl. přenesená",J279,0)</f>
        <v>0</v>
      </c>
      <c r="BH279" s="120">
        <f>IF(N279="sníž. přenesená",J279,0)</f>
        <v>0</v>
      </c>
      <c r="BI279" s="120">
        <f>IF(N279="nulová",J279,0)</f>
        <v>0</v>
      </c>
      <c r="BJ279" s="15" t="s">
        <v>82</v>
      </c>
      <c r="BK279" s="120">
        <f>ROUND(I279*H279,2)</f>
        <v>0</v>
      </c>
      <c r="BL279" s="15" t="s">
        <v>230</v>
      </c>
      <c r="BM279" s="119" t="s">
        <v>899</v>
      </c>
    </row>
    <row r="280" spans="2:65" s="425" customFormat="1" ht="22.9" customHeight="1">
      <c r="B280" s="424"/>
      <c r="D280" s="426" t="s">
        <v>73</v>
      </c>
      <c r="E280" s="427" t="s">
        <v>900</v>
      </c>
      <c r="F280" s="427" t="s">
        <v>901</v>
      </c>
      <c r="I280" s="428"/>
      <c r="J280" s="429">
        <f>+J281</f>
        <v>0</v>
      </c>
      <c r="L280" s="424"/>
      <c r="M280" s="430"/>
      <c r="P280" s="431">
        <f>P281</f>
        <v>20</v>
      </c>
      <c r="R280" s="431">
        <f>R281</f>
        <v>0</v>
      </c>
      <c r="T280" s="432">
        <f>T281</f>
        <v>0</v>
      </c>
      <c r="AR280" s="426" t="s">
        <v>149</v>
      </c>
      <c r="AT280" s="433" t="s">
        <v>73</v>
      </c>
      <c r="AU280" s="433" t="s">
        <v>74</v>
      </c>
      <c r="AY280" s="426" t="s">
        <v>142</v>
      </c>
      <c r="BK280" s="434">
        <f>BK281</f>
        <v>0</v>
      </c>
    </row>
    <row r="281" spans="2:65" s="1" customFormat="1" ht="16.5" customHeight="1">
      <c r="B281" s="108"/>
      <c r="C281" s="109">
        <v>79</v>
      </c>
      <c r="D281" s="109" t="s">
        <v>145</v>
      </c>
      <c r="E281" s="110" t="s">
        <v>902</v>
      </c>
      <c r="F281" s="111" t="s">
        <v>903</v>
      </c>
      <c r="G281" s="112" t="s">
        <v>548</v>
      </c>
      <c r="H281" s="113">
        <v>20</v>
      </c>
      <c r="I281" s="437"/>
      <c r="J281" s="172">
        <f>ROUND(I281*H281,2)</f>
        <v>0</v>
      </c>
      <c r="K281" s="114"/>
      <c r="L281" s="27"/>
      <c r="M281" s="151" t="s">
        <v>1</v>
      </c>
      <c r="N281" s="152" t="s">
        <v>39</v>
      </c>
      <c r="O281" s="153">
        <v>1</v>
      </c>
      <c r="P281" s="153">
        <f>O281*H281</f>
        <v>20</v>
      </c>
      <c r="Q281" s="153">
        <v>0</v>
      </c>
      <c r="R281" s="153">
        <f>Q281*H281</f>
        <v>0</v>
      </c>
      <c r="S281" s="153">
        <v>0</v>
      </c>
      <c r="T281" s="154">
        <f>S281*H281</f>
        <v>0</v>
      </c>
      <c r="AR281" s="119" t="s">
        <v>904</v>
      </c>
      <c r="AT281" s="119" t="s">
        <v>145</v>
      </c>
      <c r="AU281" s="119" t="s">
        <v>82</v>
      </c>
      <c r="AY281" s="15" t="s">
        <v>142</v>
      </c>
      <c r="BE281" s="120">
        <f>IF(N281="základní",J281,0)</f>
        <v>0</v>
      </c>
      <c r="BF281" s="120">
        <f>IF(N281="snížená",J281,0)</f>
        <v>0</v>
      </c>
      <c r="BG281" s="120">
        <f>IF(N281="zákl. přenesená",J281,0)</f>
        <v>0</v>
      </c>
      <c r="BH281" s="120">
        <f>IF(N281="sníž. přenesená",J281,0)</f>
        <v>0</v>
      </c>
      <c r="BI281" s="120">
        <f>IF(N281="nulová",J281,0)</f>
        <v>0</v>
      </c>
      <c r="BJ281" s="15" t="s">
        <v>82</v>
      </c>
      <c r="BK281" s="120">
        <f>ROUND(I281*H281,2)</f>
        <v>0</v>
      </c>
      <c r="BL281" s="15" t="s">
        <v>904</v>
      </c>
      <c r="BM281" s="119" t="s">
        <v>905</v>
      </c>
    </row>
    <row r="282" spans="2:65" s="1" customFormat="1" ht="6.95" customHeight="1">
      <c r="B282" s="39"/>
      <c r="C282" s="40"/>
      <c r="D282" s="40"/>
      <c r="E282" s="40"/>
      <c r="F282" s="40"/>
      <c r="G282" s="40"/>
      <c r="H282" s="40"/>
      <c r="I282" s="177"/>
      <c r="J282" s="177"/>
      <c r="K282" s="40"/>
      <c r="L282" s="27"/>
    </row>
  </sheetData>
  <autoFilter ref="C131:K281" xr:uid="{00000000-0009-0000-0000-000005000000}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8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95"/>
  <sheetViews>
    <sheetView showGridLines="0" topLeftCell="A178" workbookViewId="0">
      <selection activeCell="F179" sqref="F17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1.66406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49" t="s">
        <v>5</v>
      </c>
      <c r="M2" s="650"/>
      <c r="N2" s="650"/>
      <c r="O2" s="650"/>
      <c r="P2" s="650"/>
      <c r="Q2" s="650"/>
      <c r="R2" s="650"/>
      <c r="S2" s="650"/>
      <c r="T2" s="650"/>
      <c r="U2" s="650"/>
      <c r="V2" s="650"/>
      <c r="AT2" s="15" t="s">
        <v>99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16.5" customHeight="1">
      <c r="B9" s="27"/>
      <c r="E9" s="677" t="s">
        <v>906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61" t="str">
        <f>'Rekapitulace stavby'!E14</f>
        <v xml:space="preserve"> </v>
      </c>
      <c r="F18" s="661"/>
      <c r="G18" s="661"/>
      <c r="H18" s="66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63" t="s">
        <v>1</v>
      </c>
      <c r="F27" s="663"/>
      <c r="G27" s="663"/>
      <c r="H27" s="663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ROUND((SUM(BF121:BF192)),  2)</f>
        <v>0</v>
      </c>
      <c r="I34" s="86">
        <v>0.12</v>
      </c>
      <c r="J34" s="167">
        <f>ROUND(((SUM(BF121:BF192))*I34),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ROUND((SUM(BG121:BG192)),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ROUND((SUM(BH121:BH192)),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ROUND((SUM(BI121:BI192)),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J41" s="178"/>
      <c r="L41" s="18"/>
    </row>
    <row r="42" spans="2:12" ht="14.45" customHeight="1">
      <c r="B42" s="18"/>
      <c r="J42" s="17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16.5" customHeight="1">
      <c r="B87" s="27"/>
      <c r="E87" s="677" t="str">
        <f>E9</f>
        <v>06 - SO.06 Mikrosíto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SUM(J97:J101)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540</v>
      </c>
      <c r="E97" s="99"/>
      <c r="F97" s="99"/>
      <c r="G97" s="99"/>
      <c r="H97" s="99"/>
      <c r="I97" s="99"/>
      <c r="J97" s="170">
        <f>J122</f>
        <v>0</v>
      </c>
      <c r="L97" s="97"/>
    </row>
    <row r="98" spans="2:12" s="8" customFormat="1" ht="19.899999999999999" customHeight="1">
      <c r="B98" s="97"/>
      <c r="D98" s="98" t="s">
        <v>541</v>
      </c>
      <c r="E98" s="99"/>
      <c r="F98" s="99"/>
      <c r="G98" s="99"/>
      <c r="H98" s="99"/>
      <c r="I98" s="99"/>
      <c r="J98" s="170">
        <f>J142</f>
        <v>0</v>
      </c>
      <c r="L98" s="97"/>
    </row>
    <row r="99" spans="2:12" s="8" customFormat="1" ht="19.899999999999999" customHeight="1">
      <c r="B99" s="97"/>
      <c r="D99" s="98" t="s">
        <v>446</v>
      </c>
      <c r="E99" s="99"/>
      <c r="F99" s="99"/>
      <c r="G99" s="99"/>
      <c r="H99" s="99"/>
      <c r="I99" s="99"/>
      <c r="J99" s="170">
        <f>J153</f>
        <v>0</v>
      </c>
      <c r="L99" s="97"/>
    </row>
    <row r="100" spans="2:12" s="8" customFormat="1" ht="19.899999999999999" customHeight="1">
      <c r="B100" s="97"/>
      <c r="D100" s="98" t="s">
        <v>118</v>
      </c>
      <c r="E100" s="99"/>
      <c r="F100" s="99"/>
      <c r="G100" s="99"/>
      <c r="H100" s="99"/>
      <c r="I100" s="99"/>
      <c r="J100" s="170">
        <f>J172</f>
        <v>0</v>
      </c>
      <c r="L100" s="97"/>
    </row>
    <row r="101" spans="2:12" s="8" customFormat="1" ht="19.899999999999999" customHeight="1">
      <c r="B101" s="97"/>
      <c r="D101" s="98" t="s">
        <v>120</v>
      </c>
      <c r="E101" s="99"/>
      <c r="F101" s="99"/>
      <c r="G101" s="99"/>
      <c r="H101" s="99"/>
      <c r="I101" s="99"/>
      <c r="J101" s="170">
        <f>J191</f>
        <v>0</v>
      </c>
      <c r="L101" s="97"/>
    </row>
    <row r="102" spans="2:12" s="1" customFormat="1" ht="21.75" customHeight="1">
      <c r="B102" s="27"/>
      <c r="J102" s="165"/>
      <c r="L102" s="27"/>
    </row>
    <row r="103" spans="2:12" s="1" customFormat="1" ht="6.95" customHeight="1"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27"/>
    </row>
    <row r="107" spans="2:12" s="1" customFormat="1" ht="6.95" customHeight="1"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27"/>
    </row>
    <row r="108" spans="2:12" s="1" customFormat="1" ht="24.95" customHeight="1">
      <c r="B108" s="27"/>
      <c r="C108" s="19" t="s">
        <v>129</v>
      </c>
      <c r="L108" s="27"/>
    </row>
    <row r="109" spans="2:12" s="1" customFormat="1" ht="6.95" customHeight="1">
      <c r="B109" s="27"/>
      <c r="L109" s="27"/>
    </row>
    <row r="110" spans="2:12" s="1" customFormat="1" ht="12" customHeight="1">
      <c r="B110" s="27"/>
      <c r="C110" s="24" t="s">
        <v>14</v>
      </c>
      <c r="L110" s="27"/>
    </row>
    <row r="111" spans="2:12" s="1" customFormat="1" ht="16.5" customHeight="1">
      <c r="B111" s="27"/>
      <c r="E111" s="688" t="str">
        <f>E7</f>
        <v>ČOV Předboj - navýšení kapacity</v>
      </c>
      <c r="F111" s="689"/>
      <c r="G111" s="689"/>
      <c r="H111" s="689"/>
      <c r="L111" s="27"/>
    </row>
    <row r="112" spans="2:12" s="1" customFormat="1" ht="12" customHeight="1">
      <c r="B112" s="27"/>
      <c r="C112" s="24" t="s">
        <v>110</v>
      </c>
      <c r="L112" s="27"/>
    </row>
    <row r="113" spans="2:65" s="1" customFormat="1" ht="16.5" customHeight="1">
      <c r="B113" s="27"/>
      <c r="E113" s="677" t="str">
        <f>E9</f>
        <v>06 - SO.06 Mikrosíto</v>
      </c>
      <c r="F113" s="687"/>
      <c r="G113" s="687"/>
      <c r="H113" s="687"/>
      <c r="L113" s="27"/>
    </row>
    <row r="114" spans="2:65" s="1" customFormat="1" ht="6.95" customHeight="1">
      <c r="B114" s="27"/>
      <c r="L114" s="27"/>
    </row>
    <row r="115" spans="2:65" s="1" customFormat="1" ht="12" customHeight="1">
      <c r="B115" s="27"/>
      <c r="C115" s="24" t="s">
        <v>18</v>
      </c>
      <c r="F115" s="22" t="str">
        <f>F12</f>
        <v>Předboj</v>
      </c>
      <c r="I115" s="24" t="s">
        <v>20</v>
      </c>
      <c r="J115" s="47" t="str">
        <f>IF(J12="","",J12)</f>
        <v>9. 5. 2025</v>
      </c>
      <c r="L115" s="27"/>
    </row>
    <row r="116" spans="2:65" s="1" customFormat="1" ht="6.95" customHeight="1">
      <c r="B116" s="27"/>
      <c r="L116" s="27"/>
    </row>
    <row r="117" spans="2:65" s="1" customFormat="1" ht="25.7" customHeight="1">
      <c r="B117" s="27"/>
      <c r="C117" s="24" t="s">
        <v>22</v>
      </c>
      <c r="F117" s="22" t="str">
        <f>E15</f>
        <v>Obec Předboj</v>
      </c>
      <c r="I117" s="24" t="s">
        <v>28</v>
      </c>
      <c r="J117" s="25" t="str">
        <f>E21</f>
        <v>PIK inženýrská a projektová kancelář</v>
      </c>
      <c r="L117" s="27"/>
    </row>
    <row r="118" spans="2:65" s="1" customFormat="1" ht="15.2" customHeight="1">
      <c r="B118" s="27"/>
      <c r="C118" s="24" t="s">
        <v>26</v>
      </c>
      <c r="F118" s="22" t="str">
        <f>IF(E18="","",E18)</f>
        <v xml:space="preserve"> </v>
      </c>
      <c r="I118" s="24" t="s">
        <v>31</v>
      </c>
      <c r="J118" s="25" t="str">
        <f>E24</f>
        <v>ACRONE s.r.o.</v>
      </c>
      <c r="L118" s="27"/>
    </row>
    <row r="119" spans="2:65" s="1" customFormat="1" ht="10.35" customHeight="1">
      <c r="B119" s="27"/>
      <c r="L119" s="27"/>
    </row>
    <row r="120" spans="2:65" s="9" customFormat="1" ht="29.25" customHeight="1">
      <c r="B120" s="100"/>
      <c r="C120" s="101" t="s">
        <v>130</v>
      </c>
      <c r="D120" s="102" t="s">
        <v>59</v>
      </c>
      <c r="E120" s="102" t="s">
        <v>55</v>
      </c>
      <c r="F120" s="102" t="s">
        <v>56</v>
      </c>
      <c r="G120" s="102" t="s">
        <v>131</v>
      </c>
      <c r="H120" s="102" t="s">
        <v>132</v>
      </c>
      <c r="I120" s="102" t="s">
        <v>133</v>
      </c>
      <c r="J120" s="103" t="s">
        <v>114</v>
      </c>
      <c r="K120" s="104" t="s">
        <v>134</v>
      </c>
      <c r="L120" s="100"/>
      <c r="M120" s="54" t="s">
        <v>1</v>
      </c>
      <c r="N120" s="55" t="s">
        <v>38</v>
      </c>
      <c r="O120" s="55" t="s">
        <v>135</v>
      </c>
      <c r="P120" s="55" t="s">
        <v>136</v>
      </c>
      <c r="Q120" s="55" t="s">
        <v>137</v>
      </c>
      <c r="R120" s="55" t="s">
        <v>138</v>
      </c>
      <c r="S120" s="55" t="s">
        <v>139</v>
      </c>
      <c r="T120" s="56" t="s">
        <v>140</v>
      </c>
    </row>
    <row r="121" spans="2:65" s="1" customFormat="1" ht="22.9" customHeight="1">
      <c r="B121" s="27"/>
      <c r="C121" s="59" t="s">
        <v>141</v>
      </c>
      <c r="I121" s="165"/>
      <c r="J121" s="171">
        <f>SUM(J122:J193)/2</f>
        <v>0</v>
      </c>
      <c r="L121" s="27"/>
      <c r="M121" s="57"/>
      <c r="N121" s="48"/>
      <c r="O121" s="48"/>
      <c r="P121" s="105" t="e">
        <f>#REF!+#REF!</f>
        <v>#REF!</v>
      </c>
      <c r="Q121" s="48"/>
      <c r="R121" s="105" t="e">
        <f>#REF!+#REF!</f>
        <v>#REF!</v>
      </c>
      <c r="S121" s="48"/>
      <c r="T121" s="106" t="e">
        <f>#REF!+#REF!</f>
        <v>#REF!</v>
      </c>
      <c r="AT121" s="15" t="s">
        <v>73</v>
      </c>
      <c r="AU121" s="15" t="s">
        <v>116</v>
      </c>
      <c r="BK121" s="107" t="e">
        <f>#REF!+#REF!</f>
        <v>#REF!</v>
      </c>
    </row>
    <row r="122" spans="2:65" s="425" customFormat="1" ht="22.9" customHeight="1">
      <c r="B122" s="424"/>
      <c r="D122" s="426" t="s">
        <v>73</v>
      </c>
      <c r="E122" s="427" t="s">
        <v>82</v>
      </c>
      <c r="F122" s="427" t="s">
        <v>543</v>
      </c>
      <c r="I122" s="428"/>
      <c r="J122" s="429">
        <f>SUM(J123:J141)</f>
        <v>0</v>
      </c>
      <c r="L122" s="424"/>
      <c r="M122" s="430"/>
      <c r="P122" s="431">
        <f>SUM(P123:P141)</f>
        <v>70.971557999999987</v>
      </c>
      <c r="R122" s="431">
        <f>SUM(R123:R141)</f>
        <v>0.14680000000000001</v>
      </c>
      <c r="T122" s="432">
        <f>SUM(T123:T141)</f>
        <v>0</v>
      </c>
      <c r="AR122" s="426" t="s">
        <v>82</v>
      </c>
      <c r="AT122" s="433" t="s">
        <v>73</v>
      </c>
      <c r="AU122" s="433" t="s">
        <v>82</v>
      </c>
      <c r="AY122" s="426" t="s">
        <v>142</v>
      </c>
      <c r="BK122" s="434">
        <f>SUM(BK123:BK141)</f>
        <v>0</v>
      </c>
    </row>
    <row r="123" spans="2:65" s="1" customFormat="1" ht="16.5" customHeight="1">
      <c r="B123" s="108"/>
      <c r="C123" s="109" t="s">
        <v>82</v>
      </c>
      <c r="D123" s="109" t="s">
        <v>145</v>
      </c>
      <c r="E123" s="110" t="s">
        <v>544</v>
      </c>
      <c r="F123" s="111" t="s">
        <v>545</v>
      </c>
      <c r="G123" s="112" t="s">
        <v>160</v>
      </c>
      <c r="H123" s="113">
        <v>20</v>
      </c>
      <c r="I123" s="437"/>
      <c r="J123" s="172">
        <f>ROUND(I123*H123,2)</f>
        <v>0</v>
      </c>
      <c r="K123" s="114"/>
      <c r="L123" s="27"/>
      <c r="M123" s="115" t="s">
        <v>1</v>
      </c>
      <c r="N123" s="116" t="s">
        <v>39</v>
      </c>
      <c r="O123" s="117">
        <v>0.30299999999999999</v>
      </c>
      <c r="P123" s="117">
        <f>O123*H123</f>
        <v>6.06</v>
      </c>
      <c r="Q123" s="117">
        <v>7.1900000000000002E-3</v>
      </c>
      <c r="R123" s="117">
        <f>Q123*H123</f>
        <v>0.14380000000000001</v>
      </c>
      <c r="S123" s="117">
        <v>0</v>
      </c>
      <c r="T123" s="118">
        <f>S123*H123</f>
        <v>0</v>
      </c>
      <c r="AR123" s="119" t="s">
        <v>149</v>
      </c>
      <c r="AT123" s="119" t="s">
        <v>145</v>
      </c>
      <c r="AU123" s="119" t="s">
        <v>84</v>
      </c>
      <c r="AY123" s="15" t="s">
        <v>142</v>
      </c>
      <c r="BE123" s="120">
        <f>IF(N123="základní",J123,0)</f>
        <v>0</v>
      </c>
      <c r="BF123" s="120">
        <f>IF(N123="snížená",J123,0)</f>
        <v>0</v>
      </c>
      <c r="BG123" s="120">
        <f>IF(N123="zákl. přenesená",J123,0)</f>
        <v>0</v>
      </c>
      <c r="BH123" s="120">
        <f>IF(N123="sníž. přenesená",J123,0)</f>
        <v>0</v>
      </c>
      <c r="BI123" s="120">
        <f>IF(N123="nulová",J123,0)</f>
        <v>0</v>
      </c>
      <c r="BJ123" s="15" t="s">
        <v>82</v>
      </c>
      <c r="BK123" s="120">
        <f>ROUND(I123*H123,2)</f>
        <v>0</v>
      </c>
      <c r="BL123" s="15" t="s">
        <v>149</v>
      </c>
      <c r="BM123" s="119" t="s">
        <v>546</v>
      </c>
    </row>
    <row r="124" spans="2:65" s="1" customFormat="1" ht="24.2" customHeight="1">
      <c r="B124" s="108"/>
      <c r="C124" s="109" t="s">
        <v>84</v>
      </c>
      <c r="D124" s="109" t="s">
        <v>145</v>
      </c>
      <c r="E124" s="110" t="s">
        <v>547</v>
      </c>
      <c r="F124" s="111" t="s">
        <v>1866</v>
      </c>
      <c r="G124" s="112" t="s">
        <v>548</v>
      </c>
      <c r="H124" s="113">
        <v>100</v>
      </c>
      <c r="I124" s="437"/>
      <c r="J124" s="172">
        <f>ROUND(I124*H124,2)</f>
        <v>0</v>
      </c>
      <c r="K124" s="114"/>
      <c r="L124" s="27"/>
      <c r="M124" s="115" t="s">
        <v>1</v>
      </c>
      <c r="N124" s="116" t="s">
        <v>39</v>
      </c>
      <c r="O124" s="117">
        <v>0.184</v>
      </c>
      <c r="P124" s="117">
        <f>O124*H124</f>
        <v>18.399999999999999</v>
      </c>
      <c r="Q124" s="117">
        <v>3.0000000000000001E-5</v>
      </c>
      <c r="R124" s="117">
        <f>Q124*H124</f>
        <v>3.0000000000000001E-3</v>
      </c>
      <c r="S124" s="117">
        <v>0</v>
      </c>
      <c r="T124" s="118">
        <f>S124*H124</f>
        <v>0</v>
      </c>
      <c r="AR124" s="119" t="s">
        <v>149</v>
      </c>
      <c r="AT124" s="119" t="s">
        <v>145</v>
      </c>
      <c r="AU124" s="119" t="s">
        <v>84</v>
      </c>
      <c r="AY124" s="15" t="s">
        <v>142</v>
      </c>
      <c r="BE124" s="120">
        <f>IF(N124="základní",J124,0)</f>
        <v>0</v>
      </c>
      <c r="BF124" s="120">
        <f>IF(N124="snížená",J124,0)</f>
        <v>0</v>
      </c>
      <c r="BG124" s="120">
        <f>IF(N124="zákl. přenesená",J124,0)</f>
        <v>0</v>
      </c>
      <c r="BH124" s="120">
        <f>IF(N124="sníž. přenesená",J124,0)</f>
        <v>0</v>
      </c>
      <c r="BI124" s="120">
        <f>IF(N124="nulová",J124,0)</f>
        <v>0</v>
      </c>
      <c r="BJ124" s="15" t="s">
        <v>82</v>
      </c>
      <c r="BK124" s="120">
        <f>ROUND(I124*H124,2)</f>
        <v>0</v>
      </c>
      <c r="BL124" s="15" t="s">
        <v>149</v>
      </c>
      <c r="BM124" s="119" t="s">
        <v>549</v>
      </c>
    </row>
    <row r="125" spans="2:65" s="1" customFormat="1" ht="33" customHeight="1">
      <c r="B125" s="108"/>
      <c r="C125" s="109" t="s">
        <v>163</v>
      </c>
      <c r="D125" s="109" t="s">
        <v>145</v>
      </c>
      <c r="E125" s="110" t="s">
        <v>550</v>
      </c>
      <c r="F125" s="111" t="s">
        <v>551</v>
      </c>
      <c r="G125" s="112" t="s">
        <v>238</v>
      </c>
      <c r="H125" s="113">
        <v>55.267000000000003</v>
      </c>
      <c r="I125" s="437"/>
      <c r="J125" s="172">
        <f>ROUND(I125*H125,2)</f>
        <v>0</v>
      </c>
      <c r="K125" s="114"/>
      <c r="L125" s="27"/>
      <c r="M125" s="115" t="s">
        <v>1</v>
      </c>
      <c r="N125" s="116" t="s">
        <v>39</v>
      </c>
      <c r="O125" s="117">
        <v>0.29699999999999999</v>
      </c>
      <c r="P125" s="117">
        <f>O125*H125</f>
        <v>16.414299</v>
      </c>
      <c r="Q125" s="117">
        <v>0</v>
      </c>
      <c r="R125" s="117">
        <f>Q125*H125</f>
        <v>0</v>
      </c>
      <c r="S125" s="117">
        <v>0</v>
      </c>
      <c r="T125" s="118">
        <f>S125*H125</f>
        <v>0</v>
      </c>
      <c r="AR125" s="119" t="s">
        <v>149</v>
      </c>
      <c r="AT125" s="119" t="s">
        <v>145</v>
      </c>
      <c r="AU125" s="119" t="s">
        <v>84</v>
      </c>
      <c r="AY125" s="15" t="s">
        <v>142</v>
      </c>
      <c r="BE125" s="120">
        <f>IF(N125="základní",J125,0)</f>
        <v>0</v>
      </c>
      <c r="BF125" s="120">
        <f>IF(N125="snížená",J125,0)</f>
        <v>0</v>
      </c>
      <c r="BG125" s="120">
        <f>IF(N125="zákl. přenesená",J125,0)</f>
        <v>0</v>
      </c>
      <c r="BH125" s="120">
        <f>IF(N125="sníž. přenesená",J125,0)</f>
        <v>0</v>
      </c>
      <c r="BI125" s="120">
        <f>IF(N125="nulová",J125,0)</f>
        <v>0</v>
      </c>
      <c r="BJ125" s="15" t="s">
        <v>82</v>
      </c>
      <c r="BK125" s="120">
        <f>ROUND(I125*H125,2)</f>
        <v>0</v>
      </c>
      <c r="BL125" s="15" t="s">
        <v>149</v>
      </c>
      <c r="BM125" s="119" t="s">
        <v>552</v>
      </c>
    </row>
    <row r="126" spans="2:65" s="10" customFormat="1">
      <c r="B126" s="121"/>
      <c r="D126" s="122" t="s">
        <v>151</v>
      </c>
      <c r="E126" s="123" t="s">
        <v>1</v>
      </c>
      <c r="F126" s="124" t="s">
        <v>907</v>
      </c>
      <c r="H126" s="125">
        <v>40.119999999999997</v>
      </c>
      <c r="I126" s="173"/>
      <c r="J126" s="173"/>
      <c r="L126" s="121"/>
      <c r="M126" s="126"/>
      <c r="T126" s="127"/>
      <c r="AT126" s="123" t="s">
        <v>151</v>
      </c>
      <c r="AU126" s="123" t="s">
        <v>84</v>
      </c>
      <c r="AV126" s="10" t="s">
        <v>84</v>
      </c>
      <c r="AW126" s="10" t="s">
        <v>30</v>
      </c>
      <c r="AX126" s="10" t="s">
        <v>74</v>
      </c>
      <c r="AY126" s="123" t="s">
        <v>142</v>
      </c>
    </row>
    <row r="127" spans="2:65" s="10" customFormat="1">
      <c r="B127" s="121"/>
      <c r="D127" s="122" t="s">
        <v>151</v>
      </c>
      <c r="E127" s="123" t="s">
        <v>1</v>
      </c>
      <c r="F127" s="124" t="s">
        <v>908</v>
      </c>
      <c r="H127" s="125">
        <v>6.12</v>
      </c>
      <c r="I127" s="173"/>
      <c r="J127" s="173"/>
      <c r="L127" s="121"/>
      <c r="M127" s="126"/>
      <c r="T127" s="127"/>
      <c r="AT127" s="123" t="s">
        <v>151</v>
      </c>
      <c r="AU127" s="123" t="s">
        <v>84</v>
      </c>
      <c r="AV127" s="10" t="s">
        <v>84</v>
      </c>
      <c r="AW127" s="10" t="s">
        <v>30</v>
      </c>
      <c r="AX127" s="10" t="s">
        <v>74</v>
      </c>
      <c r="AY127" s="123" t="s">
        <v>142</v>
      </c>
    </row>
    <row r="128" spans="2:65" s="10" customFormat="1">
      <c r="B128" s="121"/>
      <c r="D128" s="122" t="s">
        <v>151</v>
      </c>
      <c r="E128" s="123" t="s">
        <v>1</v>
      </c>
      <c r="F128" s="124" t="s">
        <v>909</v>
      </c>
      <c r="H128" s="125">
        <v>9.0269999999999992</v>
      </c>
      <c r="I128" s="173"/>
      <c r="J128" s="173"/>
      <c r="L128" s="121"/>
      <c r="M128" s="126"/>
      <c r="T128" s="127"/>
      <c r="AT128" s="123" t="s">
        <v>151</v>
      </c>
      <c r="AU128" s="123" t="s">
        <v>84</v>
      </c>
      <c r="AV128" s="10" t="s">
        <v>84</v>
      </c>
      <c r="AW128" s="10" t="s">
        <v>30</v>
      </c>
      <c r="AX128" s="10" t="s">
        <v>74</v>
      </c>
      <c r="AY128" s="123" t="s">
        <v>142</v>
      </c>
    </row>
    <row r="129" spans="2:65" s="11" customFormat="1">
      <c r="B129" s="128"/>
      <c r="D129" s="122" t="s">
        <v>151</v>
      </c>
      <c r="E129" s="129" t="s">
        <v>1</v>
      </c>
      <c r="F129" s="130" t="s">
        <v>157</v>
      </c>
      <c r="H129" s="131">
        <v>55.266999999999996</v>
      </c>
      <c r="I129" s="174"/>
      <c r="J129" s="174"/>
      <c r="L129" s="128"/>
      <c r="M129" s="132"/>
      <c r="T129" s="133"/>
      <c r="AT129" s="129" t="s">
        <v>151</v>
      </c>
      <c r="AU129" s="129" t="s">
        <v>84</v>
      </c>
      <c r="AV129" s="11" t="s">
        <v>149</v>
      </c>
      <c r="AW129" s="11" t="s">
        <v>30</v>
      </c>
      <c r="AX129" s="11" t="s">
        <v>82</v>
      </c>
      <c r="AY129" s="129" t="s">
        <v>142</v>
      </c>
    </row>
    <row r="130" spans="2:65" s="1" customFormat="1" ht="24.2" customHeight="1">
      <c r="B130" s="108"/>
      <c r="C130" s="109" t="s">
        <v>149</v>
      </c>
      <c r="D130" s="109" t="s">
        <v>145</v>
      </c>
      <c r="E130" s="110" t="s">
        <v>569</v>
      </c>
      <c r="F130" s="111" t="s">
        <v>1868</v>
      </c>
      <c r="G130" s="112" t="s">
        <v>238</v>
      </c>
      <c r="H130" s="113">
        <f>+H131</f>
        <v>75.853999999999999</v>
      </c>
      <c r="I130" s="437"/>
      <c r="J130" s="172">
        <f>ROUND(I130*H130,2)</f>
        <v>0</v>
      </c>
      <c r="K130" s="114"/>
      <c r="L130" s="27"/>
      <c r="M130" s="115" t="s">
        <v>1</v>
      </c>
      <c r="N130" s="116" t="s">
        <v>39</v>
      </c>
      <c r="O130" s="117">
        <v>4.5999999999999999E-2</v>
      </c>
      <c r="P130" s="117">
        <f>O130*H130</f>
        <v>3.4892840000000001</v>
      </c>
      <c r="Q130" s="117">
        <v>0</v>
      </c>
      <c r="R130" s="117">
        <f>Q130*H130</f>
        <v>0</v>
      </c>
      <c r="S130" s="117">
        <v>0</v>
      </c>
      <c r="T130" s="118">
        <f>S130*H130</f>
        <v>0</v>
      </c>
      <c r="AR130" s="119" t="s">
        <v>149</v>
      </c>
      <c r="AT130" s="119" t="s">
        <v>145</v>
      </c>
      <c r="AU130" s="119" t="s">
        <v>84</v>
      </c>
      <c r="AY130" s="15" t="s">
        <v>142</v>
      </c>
      <c r="BE130" s="120">
        <f>IF(N130="základní",J130,0)</f>
        <v>0</v>
      </c>
      <c r="BF130" s="120">
        <f>IF(N130="snížená",J130,0)</f>
        <v>0</v>
      </c>
      <c r="BG130" s="120">
        <f>IF(N130="zákl. přenesená",J130,0)</f>
        <v>0</v>
      </c>
      <c r="BH130" s="120">
        <f>IF(N130="sníž. přenesená",J130,0)</f>
        <v>0</v>
      </c>
      <c r="BI130" s="120">
        <f>IF(N130="nulová",J130,0)</f>
        <v>0</v>
      </c>
      <c r="BJ130" s="15" t="s">
        <v>82</v>
      </c>
      <c r="BK130" s="120">
        <f>ROUND(I130*H130,2)</f>
        <v>0</v>
      </c>
      <c r="BL130" s="15" t="s">
        <v>149</v>
      </c>
      <c r="BM130" s="119" t="s">
        <v>570</v>
      </c>
    </row>
    <row r="131" spans="2:65" s="10" customFormat="1">
      <c r="B131" s="121"/>
      <c r="D131" s="122" t="s">
        <v>151</v>
      </c>
      <c r="E131" s="123" t="s">
        <v>1</v>
      </c>
      <c r="F131" s="124" t="s">
        <v>1880</v>
      </c>
      <c r="H131" s="125">
        <f>37.927*2</f>
        <v>75.853999999999999</v>
      </c>
      <c r="I131" s="173"/>
      <c r="J131" s="173"/>
      <c r="L131" s="121"/>
      <c r="M131" s="126"/>
      <c r="T131" s="127"/>
      <c r="AT131" s="123" t="s">
        <v>151</v>
      </c>
      <c r="AU131" s="123" t="s">
        <v>84</v>
      </c>
      <c r="AV131" s="10" t="s">
        <v>84</v>
      </c>
      <c r="AW131" s="10" t="s">
        <v>30</v>
      </c>
      <c r="AX131" s="10" t="s">
        <v>74</v>
      </c>
      <c r="AY131" s="123" t="s">
        <v>142</v>
      </c>
    </row>
    <row r="132" spans="2:65" s="1" customFormat="1" ht="21.75" customHeight="1">
      <c r="B132" s="108"/>
      <c r="C132" s="109" t="s">
        <v>170</v>
      </c>
      <c r="D132" s="109" t="s">
        <v>145</v>
      </c>
      <c r="E132" s="110" t="s">
        <v>572</v>
      </c>
      <c r="F132" s="111" t="s">
        <v>573</v>
      </c>
      <c r="G132" s="112" t="s">
        <v>238</v>
      </c>
      <c r="H132" s="113">
        <v>93.194000000000003</v>
      </c>
      <c r="I132" s="437"/>
      <c r="J132" s="172">
        <f>ROUND(I132*H132,2)</f>
        <v>0</v>
      </c>
      <c r="K132" s="114"/>
      <c r="L132" s="27"/>
      <c r="M132" s="115" t="s">
        <v>1</v>
      </c>
      <c r="N132" s="116" t="s">
        <v>39</v>
      </c>
      <c r="O132" s="117">
        <v>0.14199999999999999</v>
      </c>
      <c r="P132" s="117">
        <f>O132*H132</f>
        <v>13.233547999999999</v>
      </c>
      <c r="Q132" s="117">
        <v>0</v>
      </c>
      <c r="R132" s="117">
        <f>Q132*H132</f>
        <v>0</v>
      </c>
      <c r="S132" s="117">
        <v>0</v>
      </c>
      <c r="T132" s="118">
        <f>S132*H132</f>
        <v>0</v>
      </c>
      <c r="AR132" s="119" t="s">
        <v>149</v>
      </c>
      <c r="AT132" s="119" t="s">
        <v>145</v>
      </c>
      <c r="AU132" s="119" t="s">
        <v>84</v>
      </c>
      <c r="AY132" s="15" t="s">
        <v>142</v>
      </c>
      <c r="BE132" s="120">
        <f>IF(N132="základní",J132,0)</f>
        <v>0</v>
      </c>
      <c r="BF132" s="120">
        <f>IF(N132="snížená",J132,0)</f>
        <v>0</v>
      </c>
      <c r="BG132" s="120">
        <f>IF(N132="zákl. přenesená",J132,0)</f>
        <v>0</v>
      </c>
      <c r="BH132" s="120">
        <f>IF(N132="sníž. přenesená",J132,0)</f>
        <v>0</v>
      </c>
      <c r="BI132" s="120">
        <f>IF(N132="nulová",J132,0)</f>
        <v>0</v>
      </c>
      <c r="BJ132" s="15" t="s">
        <v>82</v>
      </c>
      <c r="BK132" s="120">
        <f>ROUND(I132*H132,2)</f>
        <v>0</v>
      </c>
      <c r="BL132" s="15" t="s">
        <v>149</v>
      </c>
      <c r="BM132" s="119" t="s">
        <v>574</v>
      </c>
    </row>
    <row r="133" spans="2:65" s="1" customFormat="1" ht="16.5" customHeight="1">
      <c r="B133" s="108"/>
      <c r="C133" s="109" t="s">
        <v>143</v>
      </c>
      <c r="D133" s="109" t="s">
        <v>145</v>
      </c>
      <c r="E133" s="110" t="s">
        <v>575</v>
      </c>
      <c r="F133" s="111" t="s">
        <v>576</v>
      </c>
      <c r="G133" s="112" t="s">
        <v>238</v>
      </c>
      <c r="H133" s="113">
        <v>55.267000000000003</v>
      </c>
      <c r="I133" s="437"/>
      <c r="J133" s="172">
        <f>ROUND(I133*H133,2)</f>
        <v>0</v>
      </c>
      <c r="K133" s="114"/>
      <c r="L133" s="27"/>
      <c r="M133" s="115" t="s">
        <v>1</v>
      </c>
      <c r="N133" s="116" t="s">
        <v>39</v>
      </c>
      <c r="O133" s="117">
        <v>8.9999999999999993E-3</v>
      </c>
      <c r="P133" s="117">
        <f>O133*H133</f>
        <v>0.49740299999999998</v>
      </c>
      <c r="Q133" s="117">
        <v>0</v>
      </c>
      <c r="R133" s="117">
        <f>Q133*H133</f>
        <v>0</v>
      </c>
      <c r="S133" s="117">
        <v>0</v>
      </c>
      <c r="T133" s="118">
        <f>S133*H133</f>
        <v>0</v>
      </c>
      <c r="AR133" s="119" t="s">
        <v>149</v>
      </c>
      <c r="AT133" s="119" t="s">
        <v>145</v>
      </c>
      <c r="AU133" s="119" t="s">
        <v>84</v>
      </c>
      <c r="AY133" s="15" t="s">
        <v>142</v>
      </c>
      <c r="BE133" s="120">
        <f>IF(N133="základní",J133,0)</f>
        <v>0</v>
      </c>
      <c r="BF133" s="120">
        <f>IF(N133="snížená",J133,0)</f>
        <v>0</v>
      </c>
      <c r="BG133" s="120">
        <f>IF(N133="zákl. přenesená",J133,0)</f>
        <v>0</v>
      </c>
      <c r="BH133" s="120">
        <f>IF(N133="sníž. přenesená",J133,0)</f>
        <v>0</v>
      </c>
      <c r="BI133" s="120">
        <f>IF(N133="nulová",J133,0)</f>
        <v>0</v>
      </c>
      <c r="BJ133" s="15" t="s">
        <v>82</v>
      </c>
      <c r="BK133" s="120">
        <f>ROUND(I133*H133,2)</f>
        <v>0</v>
      </c>
      <c r="BL133" s="15" t="s">
        <v>149</v>
      </c>
      <c r="BM133" s="119" t="s">
        <v>577</v>
      </c>
    </row>
    <row r="134" spans="2:65" s="1" customFormat="1" ht="16.5" customHeight="1">
      <c r="B134" s="108"/>
      <c r="C134" s="109">
        <v>7</v>
      </c>
      <c r="D134" s="109" t="s">
        <v>145</v>
      </c>
      <c r="E134" s="421" t="s">
        <v>1869</v>
      </c>
      <c r="F134" s="111" t="s">
        <v>1870</v>
      </c>
      <c r="G134" s="111" t="s">
        <v>238</v>
      </c>
      <c r="H134" s="113">
        <f>+H135</f>
        <v>17.340000000000003</v>
      </c>
      <c r="I134" s="437"/>
      <c r="J134" s="172">
        <f t="shared" ref="J134:J136" si="0">ROUND(I134*H134,2)</f>
        <v>0</v>
      </c>
      <c r="K134" s="114"/>
      <c r="L134" s="27"/>
      <c r="M134" s="115" t="s">
        <v>1</v>
      </c>
      <c r="N134" s="116" t="s">
        <v>39</v>
      </c>
      <c r="O134" s="117">
        <v>8.9999999999999993E-3</v>
      </c>
      <c r="P134" s="117">
        <f t="shared" ref="P134:P136" si="1">O134*H134</f>
        <v>0.15606000000000003</v>
      </c>
      <c r="Q134" s="117">
        <v>0</v>
      </c>
      <c r="R134" s="117">
        <f t="shared" ref="R134:R136" si="2">Q134*H134</f>
        <v>0</v>
      </c>
      <c r="S134" s="117">
        <v>0</v>
      </c>
      <c r="T134" s="118">
        <f t="shared" ref="T134:T136" si="3">S134*H134</f>
        <v>0</v>
      </c>
      <c r="AR134" s="119" t="s">
        <v>149</v>
      </c>
      <c r="AT134" s="119" t="s">
        <v>145</v>
      </c>
      <c r="AU134" s="119" t="s">
        <v>84</v>
      </c>
      <c r="AY134" s="15" t="s">
        <v>142</v>
      </c>
      <c r="BE134" s="120">
        <f t="shared" ref="BE134:BE136" si="4">IF(N134="základní",J134,0)</f>
        <v>0</v>
      </c>
      <c r="BF134" s="120">
        <f t="shared" ref="BF134:BF136" si="5">IF(N134="snížená",J134,0)</f>
        <v>0</v>
      </c>
      <c r="BG134" s="120">
        <f t="shared" ref="BG134:BG136" si="6">IF(N134="zákl. přenesená",J134,0)</f>
        <v>0</v>
      </c>
      <c r="BH134" s="120">
        <f t="shared" ref="BH134:BH136" si="7">IF(N134="sníž. přenesená",J134,0)</f>
        <v>0</v>
      </c>
      <c r="BI134" s="120">
        <f t="shared" ref="BI134:BI136" si="8">IF(N134="nulová",J134,0)</f>
        <v>0</v>
      </c>
      <c r="BJ134" s="15" t="s">
        <v>82</v>
      </c>
      <c r="BK134" s="120">
        <f t="shared" ref="BK134:BK136" si="9">ROUND(I134*H134,2)</f>
        <v>0</v>
      </c>
      <c r="BL134" s="15" t="s">
        <v>149</v>
      </c>
      <c r="BM134" s="119" t="s">
        <v>577</v>
      </c>
    </row>
    <row r="135" spans="2:65" s="10" customFormat="1">
      <c r="B135" s="121"/>
      <c r="D135" s="122"/>
      <c r="E135" s="123"/>
      <c r="F135" s="422" t="s">
        <v>1881</v>
      </c>
      <c r="H135" s="125">
        <f>55.267-37.927</f>
        <v>17.340000000000003</v>
      </c>
      <c r="I135" s="441"/>
      <c r="J135" s="173"/>
      <c r="L135" s="121"/>
      <c r="M135" s="126"/>
      <c r="T135" s="127"/>
      <c r="AT135" s="123"/>
      <c r="AU135" s="123"/>
      <c r="AY135" s="123"/>
    </row>
    <row r="136" spans="2:65" s="1" customFormat="1" ht="16.5" customHeight="1">
      <c r="B136" s="108"/>
      <c r="C136" s="109">
        <v>8</v>
      </c>
      <c r="D136" s="109" t="s">
        <v>145</v>
      </c>
      <c r="E136" s="110" t="s">
        <v>1871</v>
      </c>
      <c r="F136" s="111" t="s">
        <v>1872</v>
      </c>
      <c r="G136" s="112" t="s">
        <v>307</v>
      </c>
      <c r="H136" s="113">
        <f>+H137</f>
        <v>31.212</v>
      </c>
      <c r="I136" s="437"/>
      <c r="J136" s="172">
        <f t="shared" si="0"/>
        <v>0</v>
      </c>
      <c r="K136" s="114"/>
      <c r="L136" s="27"/>
      <c r="M136" s="115" t="s">
        <v>1</v>
      </c>
      <c r="N136" s="116" t="s">
        <v>39</v>
      </c>
      <c r="O136" s="117">
        <v>8.9999999999999993E-3</v>
      </c>
      <c r="P136" s="117">
        <f t="shared" si="1"/>
        <v>0.28090799999999999</v>
      </c>
      <c r="Q136" s="117">
        <v>0</v>
      </c>
      <c r="R136" s="117">
        <f t="shared" si="2"/>
        <v>0</v>
      </c>
      <c r="S136" s="117">
        <v>0</v>
      </c>
      <c r="T136" s="118">
        <f t="shared" si="3"/>
        <v>0</v>
      </c>
      <c r="AR136" s="119" t="s">
        <v>149</v>
      </c>
      <c r="AT136" s="119" t="s">
        <v>145</v>
      </c>
      <c r="AU136" s="119" t="s">
        <v>84</v>
      </c>
      <c r="AY136" s="15" t="s">
        <v>142</v>
      </c>
      <c r="BE136" s="120">
        <f t="shared" si="4"/>
        <v>0</v>
      </c>
      <c r="BF136" s="120">
        <f t="shared" si="5"/>
        <v>0</v>
      </c>
      <c r="BG136" s="120">
        <f t="shared" si="6"/>
        <v>0</v>
      </c>
      <c r="BH136" s="120">
        <f t="shared" si="7"/>
        <v>0</v>
      </c>
      <c r="BI136" s="120">
        <f t="shared" si="8"/>
        <v>0</v>
      </c>
      <c r="BJ136" s="15" t="s">
        <v>82</v>
      </c>
      <c r="BK136" s="120">
        <f t="shared" si="9"/>
        <v>0</v>
      </c>
      <c r="BL136" s="15" t="s">
        <v>149</v>
      </c>
      <c r="BM136" s="119" t="s">
        <v>577</v>
      </c>
    </row>
    <row r="137" spans="2:65" s="10" customFormat="1">
      <c r="B137" s="121"/>
      <c r="D137" s="122"/>
      <c r="E137" s="123"/>
      <c r="F137" s="422" t="s">
        <v>1882</v>
      </c>
      <c r="H137" s="125">
        <f>17.34*1.8</f>
        <v>31.212</v>
      </c>
      <c r="I137" s="441"/>
      <c r="J137" s="173"/>
      <c r="L137" s="121"/>
      <c r="M137" s="126"/>
      <c r="T137" s="127"/>
      <c r="AT137" s="123"/>
      <c r="AU137" s="123"/>
      <c r="AY137" s="123"/>
    </row>
    <row r="138" spans="2:65" s="1" customFormat="1" ht="24.2" customHeight="1">
      <c r="B138" s="108"/>
      <c r="C138" s="109">
        <v>9</v>
      </c>
      <c r="D138" s="109" t="s">
        <v>145</v>
      </c>
      <c r="E138" s="110" t="s">
        <v>578</v>
      </c>
      <c r="F138" s="111" t="s">
        <v>579</v>
      </c>
      <c r="G138" s="112" t="s">
        <v>238</v>
      </c>
      <c r="H138" s="113">
        <v>37.927</v>
      </c>
      <c r="I138" s="437"/>
      <c r="J138" s="172">
        <f>ROUND(I138*H138,2)</f>
        <v>0</v>
      </c>
      <c r="K138" s="114"/>
      <c r="L138" s="27"/>
      <c r="M138" s="115" t="s">
        <v>1</v>
      </c>
      <c r="N138" s="116" t="s">
        <v>39</v>
      </c>
      <c r="O138" s="117">
        <v>0.32800000000000001</v>
      </c>
      <c r="P138" s="117">
        <f>O138*H138</f>
        <v>12.440056</v>
      </c>
      <c r="Q138" s="117">
        <v>0</v>
      </c>
      <c r="R138" s="117">
        <f>Q138*H138</f>
        <v>0</v>
      </c>
      <c r="S138" s="117">
        <v>0</v>
      </c>
      <c r="T138" s="118">
        <f>S138*H138</f>
        <v>0</v>
      </c>
      <c r="AR138" s="119" t="s">
        <v>149</v>
      </c>
      <c r="AT138" s="119" t="s">
        <v>145</v>
      </c>
      <c r="AU138" s="119" t="s">
        <v>84</v>
      </c>
      <c r="AY138" s="15" t="s">
        <v>142</v>
      </c>
      <c r="BE138" s="120">
        <f>IF(N138="základní",J138,0)</f>
        <v>0</v>
      </c>
      <c r="BF138" s="120">
        <f>IF(N138="snížená",J138,0)</f>
        <v>0</v>
      </c>
      <c r="BG138" s="120">
        <f>IF(N138="zákl. přenesená",J138,0)</f>
        <v>0</v>
      </c>
      <c r="BH138" s="120">
        <f>IF(N138="sníž. přenesená",J138,0)</f>
        <v>0</v>
      </c>
      <c r="BI138" s="120">
        <f>IF(N138="nulová",J138,0)</f>
        <v>0</v>
      </c>
      <c r="BJ138" s="15" t="s">
        <v>82</v>
      </c>
      <c r="BK138" s="120">
        <f>ROUND(I138*H138,2)</f>
        <v>0</v>
      </c>
      <c r="BL138" s="15" t="s">
        <v>149</v>
      </c>
      <c r="BM138" s="119" t="s">
        <v>580</v>
      </c>
    </row>
    <row r="139" spans="2:65" s="10" customFormat="1">
      <c r="B139" s="121"/>
      <c r="D139" s="122" t="s">
        <v>151</v>
      </c>
      <c r="E139" s="123" t="s">
        <v>1</v>
      </c>
      <c r="F139" s="124" t="s">
        <v>910</v>
      </c>
      <c r="H139" s="125">
        <v>55.267000000000003</v>
      </c>
      <c r="I139" s="173"/>
      <c r="J139" s="173"/>
      <c r="L139" s="121"/>
      <c r="M139" s="126"/>
      <c r="T139" s="127"/>
      <c r="AT139" s="123" t="s">
        <v>151</v>
      </c>
      <c r="AU139" s="123" t="s">
        <v>84</v>
      </c>
      <c r="AV139" s="10" t="s">
        <v>84</v>
      </c>
      <c r="AW139" s="10" t="s">
        <v>30</v>
      </c>
      <c r="AX139" s="10" t="s">
        <v>74</v>
      </c>
      <c r="AY139" s="123" t="s">
        <v>142</v>
      </c>
    </row>
    <row r="140" spans="2:65" s="10" customFormat="1">
      <c r="B140" s="121"/>
      <c r="D140" s="122" t="s">
        <v>151</v>
      </c>
      <c r="E140" s="123" t="s">
        <v>1</v>
      </c>
      <c r="F140" s="124" t="s">
        <v>911</v>
      </c>
      <c r="H140" s="125">
        <v>-17.34</v>
      </c>
      <c r="I140" s="173"/>
      <c r="J140" s="173"/>
      <c r="L140" s="121"/>
      <c r="M140" s="126"/>
      <c r="T140" s="127"/>
      <c r="AT140" s="123" t="s">
        <v>151</v>
      </c>
      <c r="AU140" s="123" t="s">
        <v>84</v>
      </c>
      <c r="AV140" s="10" t="s">
        <v>84</v>
      </c>
      <c r="AW140" s="10" t="s">
        <v>30</v>
      </c>
      <c r="AX140" s="10" t="s">
        <v>74</v>
      </c>
      <c r="AY140" s="123" t="s">
        <v>142</v>
      </c>
    </row>
    <row r="141" spans="2:65" s="11" customFormat="1">
      <c r="B141" s="128"/>
      <c r="D141" s="122" t="s">
        <v>151</v>
      </c>
      <c r="E141" s="129" t="s">
        <v>1</v>
      </c>
      <c r="F141" s="130" t="s">
        <v>157</v>
      </c>
      <c r="H141" s="131">
        <v>37.927000000000007</v>
      </c>
      <c r="I141" s="174"/>
      <c r="J141" s="174"/>
      <c r="L141" s="128"/>
      <c r="M141" s="132"/>
      <c r="T141" s="133"/>
      <c r="AT141" s="129" t="s">
        <v>151</v>
      </c>
      <c r="AU141" s="129" t="s">
        <v>84</v>
      </c>
      <c r="AV141" s="11" t="s">
        <v>149</v>
      </c>
      <c r="AW141" s="11" t="s">
        <v>30</v>
      </c>
      <c r="AX141" s="11" t="s">
        <v>82</v>
      </c>
      <c r="AY141" s="129" t="s">
        <v>142</v>
      </c>
    </row>
    <row r="142" spans="2:65" s="425" customFormat="1" ht="22.9" customHeight="1">
      <c r="B142" s="424"/>
      <c r="D142" s="426" t="s">
        <v>73</v>
      </c>
      <c r="E142" s="427" t="s">
        <v>84</v>
      </c>
      <c r="F142" s="427" t="s">
        <v>583</v>
      </c>
      <c r="I142" s="428"/>
      <c r="J142" s="429">
        <f>SUM(J143:J151)</f>
        <v>0</v>
      </c>
      <c r="L142" s="424"/>
      <c r="M142" s="430"/>
      <c r="P142" s="431">
        <f>SUM(P143:P152)</f>
        <v>9.4417480000000005</v>
      </c>
      <c r="R142" s="431">
        <f>SUM(R143:R152)</f>
        <v>9.5341571999999992</v>
      </c>
      <c r="T142" s="432">
        <f>SUM(T143:T152)</f>
        <v>0</v>
      </c>
      <c r="AR142" s="426" t="s">
        <v>82</v>
      </c>
      <c r="AT142" s="433" t="s">
        <v>73</v>
      </c>
      <c r="AU142" s="433" t="s">
        <v>82</v>
      </c>
      <c r="AY142" s="426" t="s">
        <v>142</v>
      </c>
      <c r="BK142" s="434">
        <f>SUM(BK143:BK152)</f>
        <v>0</v>
      </c>
    </row>
    <row r="143" spans="2:65" s="1" customFormat="1" ht="24.2" customHeight="1">
      <c r="B143" s="108"/>
      <c r="C143" s="109">
        <v>10</v>
      </c>
      <c r="D143" s="109" t="s">
        <v>145</v>
      </c>
      <c r="E143" s="110" t="s">
        <v>584</v>
      </c>
      <c r="F143" s="111" t="s">
        <v>585</v>
      </c>
      <c r="G143" s="112" t="s">
        <v>148</v>
      </c>
      <c r="H143" s="113">
        <v>23.76</v>
      </c>
      <c r="I143" s="437"/>
      <c r="J143" s="172">
        <f>ROUND(I143*H143,2)</f>
        <v>0</v>
      </c>
      <c r="K143" s="114"/>
      <c r="L143" s="27"/>
      <c r="M143" s="115" t="s">
        <v>1</v>
      </c>
      <c r="N143" s="116" t="s">
        <v>39</v>
      </c>
      <c r="O143" s="117">
        <v>0.111</v>
      </c>
      <c r="P143" s="117">
        <f>O143*H143</f>
        <v>2.6373600000000001</v>
      </c>
      <c r="Q143" s="117">
        <v>2.7E-4</v>
      </c>
      <c r="R143" s="117">
        <f>Q143*H143</f>
        <v>6.4152000000000002E-3</v>
      </c>
      <c r="S143" s="117">
        <v>0</v>
      </c>
      <c r="T143" s="118">
        <f>S143*H143</f>
        <v>0</v>
      </c>
      <c r="AR143" s="119" t="s">
        <v>149</v>
      </c>
      <c r="AT143" s="119" t="s">
        <v>145</v>
      </c>
      <c r="AU143" s="119" t="s">
        <v>84</v>
      </c>
      <c r="AY143" s="15" t="s">
        <v>142</v>
      </c>
      <c r="BE143" s="120">
        <f>IF(N143="základní",J143,0)</f>
        <v>0</v>
      </c>
      <c r="BF143" s="120">
        <f>IF(N143="snížená",J143,0)</f>
        <v>0</v>
      </c>
      <c r="BG143" s="120">
        <f>IF(N143="zákl. přenesená",J143,0)</f>
        <v>0</v>
      </c>
      <c r="BH143" s="120">
        <f>IF(N143="sníž. přenesená",J143,0)</f>
        <v>0</v>
      </c>
      <c r="BI143" s="120">
        <f>IF(N143="nulová",J143,0)</f>
        <v>0</v>
      </c>
      <c r="BJ143" s="15" t="s">
        <v>82</v>
      </c>
      <c r="BK143" s="120">
        <f>ROUND(I143*H143,2)</f>
        <v>0</v>
      </c>
      <c r="BL143" s="15" t="s">
        <v>149</v>
      </c>
      <c r="BM143" s="119" t="s">
        <v>586</v>
      </c>
    </row>
    <row r="144" spans="2:65" s="10" customFormat="1">
      <c r="B144" s="121"/>
      <c r="D144" s="122" t="s">
        <v>151</v>
      </c>
      <c r="E144" s="123" t="s">
        <v>1</v>
      </c>
      <c r="F144" s="124" t="s">
        <v>912</v>
      </c>
      <c r="H144" s="125">
        <v>23.76</v>
      </c>
      <c r="I144" s="173"/>
      <c r="J144" s="173"/>
      <c r="L144" s="121"/>
      <c r="M144" s="126"/>
      <c r="T144" s="127"/>
      <c r="AT144" s="123" t="s">
        <v>151</v>
      </c>
      <c r="AU144" s="123" t="s">
        <v>84</v>
      </c>
      <c r="AV144" s="10" t="s">
        <v>84</v>
      </c>
      <c r="AW144" s="10" t="s">
        <v>30</v>
      </c>
      <c r="AX144" s="10" t="s">
        <v>82</v>
      </c>
      <c r="AY144" s="123" t="s">
        <v>142</v>
      </c>
    </row>
    <row r="145" spans="2:65" s="1" customFormat="1" ht="16.5" customHeight="1">
      <c r="B145" s="108"/>
      <c r="C145" s="109">
        <v>11</v>
      </c>
      <c r="D145" s="109" t="s">
        <v>145</v>
      </c>
      <c r="E145" s="110" t="s">
        <v>588</v>
      </c>
      <c r="F145" s="111" t="s">
        <v>589</v>
      </c>
      <c r="G145" s="112" t="s">
        <v>238</v>
      </c>
      <c r="H145" s="113">
        <v>1.1879999999999999</v>
      </c>
      <c r="I145" s="437"/>
      <c r="J145" s="172">
        <f>ROUND(I145*H145,2)</f>
        <v>0</v>
      </c>
      <c r="K145" s="114"/>
      <c r="L145" s="27"/>
      <c r="M145" s="115" t="s">
        <v>1</v>
      </c>
      <c r="N145" s="116" t="s">
        <v>39</v>
      </c>
      <c r="O145" s="117">
        <v>1.5840000000000001</v>
      </c>
      <c r="P145" s="117">
        <f>O145*H145</f>
        <v>1.8817919999999999</v>
      </c>
      <c r="Q145" s="117">
        <v>1.63</v>
      </c>
      <c r="R145" s="117">
        <f>Q145*H145</f>
        <v>1.9364399999999997</v>
      </c>
      <c r="S145" s="117">
        <v>0</v>
      </c>
      <c r="T145" s="118">
        <f>S145*H145</f>
        <v>0</v>
      </c>
      <c r="AR145" s="119" t="s">
        <v>149</v>
      </c>
      <c r="AT145" s="119" t="s">
        <v>145</v>
      </c>
      <c r="AU145" s="119" t="s">
        <v>84</v>
      </c>
      <c r="AY145" s="15" t="s">
        <v>142</v>
      </c>
      <c r="BE145" s="120">
        <f>IF(N145="základní",J145,0)</f>
        <v>0</v>
      </c>
      <c r="BF145" s="120">
        <f>IF(N145="snížená",J145,0)</f>
        <v>0</v>
      </c>
      <c r="BG145" s="120">
        <f>IF(N145="zákl. přenesená",J145,0)</f>
        <v>0</v>
      </c>
      <c r="BH145" s="120">
        <f>IF(N145="sníž. přenesená",J145,0)</f>
        <v>0</v>
      </c>
      <c r="BI145" s="120">
        <f>IF(N145="nulová",J145,0)</f>
        <v>0</v>
      </c>
      <c r="BJ145" s="15" t="s">
        <v>82</v>
      </c>
      <c r="BK145" s="120">
        <f>ROUND(I145*H145,2)</f>
        <v>0</v>
      </c>
      <c r="BL145" s="15" t="s">
        <v>149</v>
      </c>
      <c r="BM145" s="119" t="s">
        <v>590</v>
      </c>
    </row>
    <row r="146" spans="2:65" s="10" customFormat="1">
      <c r="B146" s="121"/>
      <c r="D146" s="122" t="s">
        <v>151</v>
      </c>
      <c r="E146" s="123" t="s">
        <v>1</v>
      </c>
      <c r="F146" s="124" t="s">
        <v>913</v>
      </c>
      <c r="H146" s="125">
        <v>1.1879999999999999</v>
      </c>
      <c r="I146" s="173"/>
      <c r="J146" s="173"/>
      <c r="L146" s="121"/>
      <c r="M146" s="126"/>
      <c r="T146" s="127"/>
      <c r="AT146" s="123" t="s">
        <v>151</v>
      </c>
      <c r="AU146" s="123" t="s">
        <v>84</v>
      </c>
      <c r="AV146" s="10" t="s">
        <v>84</v>
      </c>
      <c r="AW146" s="10" t="s">
        <v>30</v>
      </c>
      <c r="AX146" s="10" t="s">
        <v>82</v>
      </c>
      <c r="AY146" s="123" t="s">
        <v>142</v>
      </c>
    </row>
    <row r="147" spans="2:65" s="1" customFormat="1" ht="24.2" customHeight="1">
      <c r="B147" s="108"/>
      <c r="C147" s="109">
        <v>12</v>
      </c>
      <c r="D147" s="109" t="s">
        <v>145</v>
      </c>
      <c r="E147" s="110" t="s">
        <v>592</v>
      </c>
      <c r="F147" s="111" t="s">
        <v>593</v>
      </c>
      <c r="G147" s="112" t="s">
        <v>160</v>
      </c>
      <c r="H147" s="113">
        <v>19.8</v>
      </c>
      <c r="I147" s="437"/>
      <c r="J147" s="172">
        <f>ROUND(I147*H147,2)</f>
        <v>0</v>
      </c>
      <c r="K147" s="114"/>
      <c r="L147" s="27"/>
      <c r="M147" s="115" t="s">
        <v>1</v>
      </c>
      <c r="N147" s="116" t="s">
        <v>39</v>
      </c>
      <c r="O147" s="117">
        <v>4.4999999999999998E-2</v>
      </c>
      <c r="P147" s="117">
        <f>O147*H147</f>
        <v>0.89100000000000001</v>
      </c>
      <c r="Q147" s="117">
        <v>4.8999999999999998E-4</v>
      </c>
      <c r="R147" s="117">
        <f>Q147*H147</f>
        <v>9.7020000000000006E-3</v>
      </c>
      <c r="S147" s="117">
        <v>0</v>
      </c>
      <c r="T147" s="118">
        <f>S147*H147</f>
        <v>0</v>
      </c>
      <c r="AR147" s="119" t="s">
        <v>149</v>
      </c>
      <c r="AT147" s="119" t="s">
        <v>145</v>
      </c>
      <c r="AU147" s="119" t="s">
        <v>84</v>
      </c>
      <c r="AY147" s="15" t="s">
        <v>142</v>
      </c>
      <c r="BE147" s="120">
        <f>IF(N147="základní",J147,0)</f>
        <v>0</v>
      </c>
      <c r="BF147" s="120">
        <f>IF(N147="snížená",J147,0)</f>
        <v>0</v>
      </c>
      <c r="BG147" s="120">
        <f>IF(N147="zákl. přenesená",J147,0)</f>
        <v>0</v>
      </c>
      <c r="BH147" s="120">
        <f>IF(N147="sníž. přenesená",J147,0)</f>
        <v>0</v>
      </c>
      <c r="BI147" s="120">
        <f>IF(N147="nulová",J147,0)</f>
        <v>0</v>
      </c>
      <c r="BJ147" s="15" t="s">
        <v>82</v>
      </c>
      <c r="BK147" s="120">
        <f>ROUND(I147*H147,2)</f>
        <v>0</v>
      </c>
      <c r="BL147" s="15" t="s">
        <v>149</v>
      </c>
      <c r="BM147" s="119" t="s">
        <v>594</v>
      </c>
    </row>
    <row r="148" spans="2:65" s="10" customFormat="1">
      <c r="B148" s="121"/>
      <c r="D148" s="122" t="s">
        <v>151</v>
      </c>
      <c r="E148" s="123" t="s">
        <v>1</v>
      </c>
      <c r="F148" s="124" t="s">
        <v>914</v>
      </c>
      <c r="H148" s="125">
        <v>19.8</v>
      </c>
      <c r="I148" s="173"/>
      <c r="J148" s="173"/>
      <c r="L148" s="121"/>
      <c r="M148" s="126"/>
      <c r="T148" s="127"/>
      <c r="AT148" s="123" t="s">
        <v>151</v>
      </c>
      <c r="AU148" s="123" t="s">
        <v>84</v>
      </c>
      <c r="AV148" s="10" t="s">
        <v>84</v>
      </c>
      <c r="AW148" s="10" t="s">
        <v>30</v>
      </c>
      <c r="AX148" s="10" t="s">
        <v>82</v>
      </c>
      <c r="AY148" s="123" t="s">
        <v>142</v>
      </c>
    </row>
    <row r="149" spans="2:65" s="1" customFormat="1" ht="24.2" customHeight="1">
      <c r="B149" s="108"/>
      <c r="C149" s="109">
        <v>13</v>
      </c>
      <c r="D149" s="109" t="s">
        <v>145</v>
      </c>
      <c r="E149" s="110" t="s">
        <v>596</v>
      </c>
      <c r="F149" s="111" t="s">
        <v>597</v>
      </c>
      <c r="G149" s="112" t="s">
        <v>238</v>
      </c>
      <c r="H149" s="113">
        <v>3.51</v>
      </c>
      <c r="I149" s="437"/>
      <c r="J149" s="172">
        <f>ROUND(I149*H149,2)</f>
        <v>0</v>
      </c>
      <c r="K149" s="114"/>
      <c r="L149" s="27"/>
      <c r="M149" s="115" t="s">
        <v>1</v>
      </c>
      <c r="N149" s="116" t="s">
        <v>39</v>
      </c>
      <c r="O149" s="117">
        <v>1.0249999999999999</v>
      </c>
      <c r="P149" s="117">
        <f>O149*H149</f>
        <v>3.5977499999999996</v>
      </c>
      <c r="Q149" s="117">
        <v>2.16</v>
      </c>
      <c r="R149" s="117">
        <f>Q149*H149</f>
        <v>7.5815999999999999</v>
      </c>
      <c r="S149" s="117">
        <v>0</v>
      </c>
      <c r="T149" s="118">
        <f>S149*H149</f>
        <v>0</v>
      </c>
      <c r="AR149" s="119" t="s">
        <v>149</v>
      </c>
      <c r="AT149" s="119" t="s">
        <v>145</v>
      </c>
      <c r="AU149" s="119" t="s">
        <v>84</v>
      </c>
      <c r="AY149" s="15" t="s">
        <v>142</v>
      </c>
      <c r="BE149" s="120">
        <f>IF(N149="základní",J149,0)</f>
        <v>0</v>
      </c>
      <c r="BF149" s="120">
        <f>IF(N149="snížená",J149,0)</f>
        <v>0</v>
      </c>
      <c r="BG149" s="120">
        <f>IF(N149="zákl. přenesená",J149,0)</f>
        <v>0</v>
      </c>
      <c r="BH149" s="120">
        <f>IF(N149="sníž. přenesená",J149,0)</f>
        <v>0</v>
      </c>
      <c r="BI149" s="120">
        <f>IF(N149="nulová",J149,0)</f>
        <v>0</v>
      </c>
      <c r="BJ149" s="15" t="s">
        <v>82</v>
      </c>
      <c r="BK149" s="120">
        <f>ROUND(I149*H149,2)</f>
        <v>0</v>
      </c>
      <c r="BL149" s="15" t="s">
        <v>149</v>
      </c>
      <c r="BM149" s="119" t="s">
        <v>598</v>
      </c>
    </row>
    <row r="150" spans="2:65" s="10" customFormat="1">
      <c r="B150" s="121"/>
      <c r="D150" s="122" t="s">
        <v>151</v>
      </c>
      <c r="E150" s="123" t="s">
        <v>1</v>
      </c>
      <c r="F150" s="124" t="s">
        <v>915</v>
      </c>
      <c r="H150" s="125">
        <v>3.51</v>
      </c>
      <c r="I150" s="173"/>
      <c r="J150" s="173"/>
      <c r="L150" s="121"/>
      <c r="M150" s="126"/>
      <c r="T150" s="127"/>
      <c r="AT150" s="123" t="s">
        <v>151</v>
      </c>
      <c r="AU150" s="123" t="s">
        <v>84</v>
      </c>
      <c r="AV150" s="10" t="s">
        <v>84</v>
      </c>
      <c r="AW150" s="10" t="s">
        <v>30</v>
      </c>
      <c r="AX150" s="10" t="s">
        <v>82</v>
      </c>
      <c r="AY150" s="123" t="s">
        <v>142</v>
      </c>
    </row>
    <row r="151" spans="2:65" s="1" customFormat="1" ht="16.5" customHeight="1">
      <c r="B151" s="108"/>
      <c r="C151" s="109">
        <v>14</v>
      </c>
      <c r="D151" s="109" t="s">
        <v>145</v>
      </c>
      <c r="E151" s="110" t="s">
        <v>601</v>
      </c>
      <c r="F151" s="111" t="s">
        <v>602</v>
      </c>
      <c r="G151" s="112" t="s">
        <v>238</v>
      </c>
      <c r="H151" s="113">
        <v>1.631</v>
      </c>
      <c r="I151" s="437"/>
      <c r="J151" s="172">
        <f>ROUND(I151*H151,2)</f>
        <v>0</v>
      </c>
      <c r="K151" s="114"/>
      <c r="L151" s="27"/>
      <c r="M151" s="115" t="s">
        <v>1</v>
      </c>
      <c r="N151" s="116" t="s">
        <v>39</v>
      </c>
      <c r="O151" s="117">
        <v>0.26600000000000001</v>
      </c>
      <c r="P151" s="117">
        <f>O151*H151</f>
        <v>0.43384600000000001</v>
      </c>
      <c r="Q151" s="117">
        <v>0</v>
      </c>
      <c r="R151" s="117">
        <f>Q151*H151</f>
        <v>0</v>
      </c>
      <c r="S151" s="117">
        <v>0</v>
      </c>
      <c r="T151" s="118">
        <f>S151*H151</f>
        <v>0</v>
      </c>
      <c r="AR151" s="119" t="s">
        <v>149</v>
      </c>
      <c r="AT151" s="119" t="s">
        <v>145</v>
      </c>
      <c r="AU151" s="119" t="s">
        <v>84</v>
      </c>
      <c r="AY151" s="15" t="s">
        <v>142</v>
      </c>
      <c r="BE151" s="120">
        <f>IF(N151="základní",J151,0)</f>
        <v>0</v>
      </c>
      <c r="BF151" s="120">
        <f>IF(N151="snížená",J151,0)</f>
        <v>0</v>
      </c>
      <c r="BG151" s="120">
        <f>IF(N151="zákl. přenesená",J151,0)</f>
        <v>0</v>
      </c>
      <c r="BH151" s="120">
        <f>IF(N151="sníž. přenesená",J151,0)</f>
        <v>0</v>
      </c>
      <c r="BI151" s="120">
        <f>IF(N151="nulová",J151,0)</f>
        <v>0</v>
      </c>
      <c r="BJ151" s="15" t="s">
        <v>82</v>
      </c>
      <c r="BK151" s="120">
        <f>ROUND(I151*H151,2)</f>
        <v>0</v>
      </c>
      <c r="BL151" s="15" t="s">
        <v>149</v>
      </c>
      <c r="BM151" s="119" t="s">
        <v>603</v>
      </c>
    </row>
    <row r="152" spans="2:65" s="10" customFormat="1">
      <c r="B152" s="121"/>
      <c r="D152" s="122" t="s">
        <v>151</v>
      </c>
      <c r="E152" s="123" t="s">
        <v>1</v>
      </c>
      <c r="F152" s="124" t="s">
        <v>916</v>
      </c>
      <c r="H152" s="125">
        <v>1.631</v>
      </c>
      <c r="I152" s="173"/>
      <c r="J152" s="173"/>
      <c r="L152" s="121"/>
      <c r="M152" s="126"/>
      <c r="T152" s="127"/>
      <c r="AT152" s="123" t="s">
        <v>151</v>
      </c>
      <c r="AU152" s="123" t="s">
        <v>84</v>
      </c>
      <c r="AV152" s="10" t="s">
        <v>84</v>
      </c>
      <c r="AW152" s="10" t="s">
        <v>30</v>
      </c>
      <c r="AX152" s="10" t="s">
        <v>82</v>
      </c>
      <c r="AY152" s="123" t="s">
        <v>142</v>
      </c>
    </row>
    <row r="153" spans="2:65" s="425" customFormat="1" ht="22.9" customHeight="1">
      <c r="B153" s="424"/>
      <c r="D153" s="426" t="s">
        <v>73</v>
      </c>
      <c r="E153" s="427" t="s">
        <v>163</v>
      </c>
      <c r="F153" s="427" t="s">
        <v>447</v>
      </c>
      <c r="I153" s="428"/>
      <c r="J153" s="429">
        <f>SUM(J154:J170)</f>
        <v>0</v>
      </c>
      <c r="L153" s="424"/>
      <c r="M153" s="430"/>
      <c r="P153" s="431">
        <f>SUM(P154:P170)</f>
        <v>142.77933478</v>
      </c>
      <c r="R153" s="431">
        <f>SUM(R154:R170)</f>
        <v>28.1583375809</v>
      </c>
      <c r="T153" s="432">
        <f>SUM(T154:T170)</f>
        <v>0</v>
      </c>
      <c r="AR153" s="426" t="s">
        <v>82</v>
      </c>
      <c r="AT153" s="433" t="s">
        <v>73</v>
      </c>
      <c r="AU153" s="433" t="s">
        <v>82</v>
      </c>
      <c r="AY153" s="426" t="s">
        <v>142</v>
      </c>
      <c r="BK153" s="434">
        <f>SUM(BK154:BK170)</f>
        <v>0</v>
      </c>
    </row>
    <row r="154" spans="2:65" s="1" customFormat="1" ht="16.5" customHeight="1">
      <c r="B154" s="108"/>
      <c r="C154" s="109">
        <v>15</v>
      </c>
      <c r="D154" s="109" t="s">
        <v>145</v>
      </c>
      <c r="E154" s="110" t="s">
        <v>605</v>
      </c>
      <c r="F154" s="111" t="s">
        <v>606</v>
      </c>
      <c r="G154" s="419" t="s">
        <v>198</v>
      </c>
      <c r="H154" s="113">
        <v>1</v>
      </c>
      <c r="I154" s="437"/>
      <c r="J154" s="172">
        <f>ROUND(I154*H154,2)</f>
        <v>0</v>
      </c>
      <c r="K154" s="114"/>
      <c r="L154" s="27"/>
      <c r="M154" s="115" t="s">
        <v>1</v>
      </c>
      <c r="N154" s="116" t="s">
        <v>39</v>
      </c>
      <c r="O154" s="117">
        <v>25.271000000000001</v>
      </c>
      <c r="P154" s="117">
        <f>O154*H154</f>
        <v>25.271000000000001</v>
      </c>
      <c r="Q154" s="117">
        <v>1.0134000000000001</v>
      </c>
      <c r="R154" s="117">
        <f>Q154*H154</f>
        <v>1.0134000000000001</v>
      </c>
      <c r="S154" s="117">
        <v>0</v>
      </c>
      <c r="T154" s="118">
        <f>S154*H154</f>
        <v>0</v>
      </c>
      <c r="AR154" s="119" t="s">
        <v>149</v>
      </c>
      <c r="AT154" s="119" t="s">
        <v>145</v>
      </c>
      <c r="AU154" s="119" t="s">
        <v>84</v>
      </c>
      <c r="AY154" s="15" t="s">
        <v>142</v>
      </c>
      <c r="BE154" s="120">
        <f>IF(N154="základní",J154,0)</f>
        <v>0</v>
      </c>
      <c r="BF154" s="120">
        <f>IF(N154="snížená",J154,0)</f>
        <v>0</v>
      </c>
      <c r="BG154" s="120">
        <f>IF(N154="zákl. přenesená",J154,0)</f>
        <v>0</v>
      </c>
      <c r="BH154" s="120">
        <f>IF(N154="sníž. přenesená",J154,0)</f>
        <v>0</v>
      </c>
      <c r="BI154" s="120">
        <f>IF(N154="nulová",J154,0)</f>
        <v>0</v>
      </c>
      <c r="BJ154" s="15" t="s">
        <v>82</v>
      </c>
      <c r="BK154" s="120">
        <f>ROUND(I154*H154,2)</f>
        <v>0</v>
      </c>
      <c r="BL154" s="15" t="s">
        <v>149</v>
      </c>
      <c r="BM154" s="119" t="s">
        <v>607</v>
      </c>
    </row>
    <row r="155" spans="2:65" s="1" customFormat="1" ht="33" customHeight="1">
      <c r="B155" s="108"/>
      <c r="C155" s="109">
        <v>16</v>
      </c>
      <c r="D155" s="109" t="s">
        <v>145</v>
      </c>
      <c r="E155" s="110" t="s">
        <v>625</v>
      </c>
      <c r="F155" s="111" t="s">
        <v>1849</v>
      </c>
      <c r="G155" s="112" t="s">
        <v>238</v>
      </c>
      <c r="H155" s="113">
        <v>10.597</v>
      </c>
      <c r="I155" s="437"/>
      <c r="J155" s="172">
        <f>ROUND(I155*H155,2)</f>
        <v>0</v>
      </c>
      <c r="K155" s="114"/>
      <c r="L155" s="27"/>
      <c r="M155" s="115" t="s">
        <v>1</v>
      </c>
      <c r="N155" s="116" t="s">
        <v>39</v>
      </c>
      <c r="O155" s="117">
        <v>2.294</v>
      </c>
      <c r="P155" s="117">
        <f>O155*H155</f>
        <v>24.309518000000001</v>
      </c>
      <c r="Q155" s="117">
        <v>2.5023499999999999</v>
      </c>
      <c r="R155" s="117">
        <f>Q155*H155</f>
        <v>26.517402949999997</v>
      </c>
      <c r="S155" s="117">
        <v>0</v>
      </c>
      <c r="T155" s="118">
        <f>S155*H155</f>
        <v>0</v>
      </c>
      <c r="AR155" s="119" t="s">
        <v>149</v>
      </c>
      <c r="AT155" s="119" t="s">
        <v>145</v>
      </c>
      <c r="AU155" s="119" t="s">
        <v>84</v>
      </c>
      <c r="AY155" s="15" t="s">
        <v>142</v>
      </c>
      <c r="BE155" s="120">
        <f>IF(N155="základní",J155,0)</f>
        <v>0</v>
      </c>
      <c r="BF155" s="120">
        <f>IF(N155="snížená",J155,0)</f>
        <v>0</v>
      </c>
      <c r="BG155" s="120">
        <f>IF(N155="zákl. přenesená",J155,0)</f>
        <v>0</v>
      </c>
      <c r="BH155" s="120">
        <f>IF(N155="sníž. přenesená",J155,0)</f>
        <v>0</v>
      </c>
      <c r="BI155" s="120">
        <f>IF(N155="nulová",J155,0)</f>
        <v>0</v>
      </c>
      <c r="BJ155" s="15" t="s">
        <v>82</v>
      </c>
      <c r="BK155" s="120">
        <f>ROUND(I155*H155,2)</f>
        <v>0</v>
      </c>
      <c r="BL155" s="15" t="s">
        <v>149</v>
      </c>
      <c r="BM155" s="119" t="s">
        <v>626</v>
      </c>
    </row>
    <row r="156" spans="2:65" s="10" customFormat="1">
      <c r="B156" s="121"/>
      <c r="D156" s="122" t="s">
        <v>151</v>
      </c>
      <c r="E156" s="123" t="s">
        <v>1</v>
      </c>
      <c r="F156" s="124" t="s">
        <v>917</v>
      </c>
      <c r="H156" s="125">
        <v>4.08</v>
      </c>
      <c r="I156" s="173"/>
      <c r="J156" s="173"/>
      <c r="L156" s="121"/>
      <c r="M156" s="126"/>
      <c r="T156" s="127"/>
      <c r="AT156" s="123" t="s">
        <v>151</v>
      </c>
      <c r="AU156" s="123" t="s">
        <v>84</v>
      </c>
      <c r="AV156" s="10" t="s">
        <v>84</v>
      </c>
      <c r="AW156" s="10" t="s">
        <v>30</v>
      </c>
      <c r="AX156" s="10" t="s">
        <v>74</v>
      </c>
      <c r="AY156" s="123" t="s">
        <v>142</v>
      </c>
    </row>
    <row r="157" spans="2:65" s="12" customFormat="1">
      <c r="B157" s="134"/>
      <c r="D157" s="122" t="s">
        <v>151</v>
      </c>
      <c r="E157" s="135" t="s">
        <v>1</v>
      </c>
      <c r="F157" s="136" t="s">
        <v>522</v>
      </c>
      <c r="H157" s="135" t="s">
        <v>1</v>
      </c>
      <c r="I157" s="175"/>
      <c r="J157" s="175"/>
      <c r="L157" s="134"/>
      <c r="M157" s="137"/>
      <c r="T157" s="138"/>
      <c r="AT157" s="135" t="s">
        <v>151</v>
      </c>
      <c r="AU157" s="135" t="s">
        <v>84</v>
      </c>
      <c r="AV157" s="12" t="s">
        <v>82</v>
      </c>
      <c r="AW157" s="12" t="s">
        <v>30</v>
      </c>
      <c r="AX157" s="12" t="s">
        <v>74</v>
      </c>
      <c r="AY157" s="135" t="s">
        <v>142</v>
      </c>
    </row>
    <row r="158" spans="2:65" s="10" customFormat="1">
      <c r="B158" s="121"/>
      <c r="D158" s="122" t="s">
        <v>151</v>
      </c>
      <c r="E158" s="123" t="s">
        <v>1</v>
      </c>
      <c r="F158" s="124" t="s">
        <v>918</v>
      </c>
      <c r="H158" s="125">
        <v>5.8079999999999998</v>
      </c>
      <c r="I158" s="173"/>
      <c r="J158" s="173"/>
      <c r="L158" s="121"/>
      <c r="M158" s="126"/>
      <c r="T158" s="127"/>
      <c r="AT158" s="123" t="s">
        <v>151</v>
      </c>
      <c r="AU158" s="123" t="s">
        <v>84</v>
      </c>
      <c r="AV158" s="10" t="s">
        <v>84</v>
      </c>
      <c r="AW158" s="10" t="s">
        <v>30</v>
      </c>
      <c r="AX158" s="10" t="s">
        <v>74</v>
      </c>
      <c r="AY158" s="123" t="s">
        <v>142</v>
      </c>
    </row>
    <row r="159" spans="2:65" s="10" customFormat="1">
      <c r="B159" s="121"/>
      <c r="D159" s="122" t="s">
        <v>151</v>
      </c>
      <c r="E159" s="123" t="s">
        <v>1</v>
      </c>
      <c r="F159" s="124" t="s">
        <v>919</v>
      </c>
      <c r="H159" s="125">
        <v>0.65500000000000003</v>
      </c>
      <c r="I159" s="173"/>
      <c r="J159" s="173"/>
      <c r="L159" s="121"/>
      <c r="M159" s="126"/>
      <c r="T159" s="127"/>
      <c r="AT159" s="123" t="s">
        <v>151</v>
      </c>
      <c r="AU159" s="123" t="s">
        <v>84</v>
      </c>
      <c r="AV159" s="10" t="s">
        <v>84</v>
      </c>
      <c r="AW159" s="10" t="s">
        <v>30</v>
      </c>
      <c r="AX159" s="10" t="s">
        <v>74</v>
      </c>
      <c r="AY159" s="123" t="s">
        <v>142</v>
      </c>
    </row>
    <row r="160" spans="2:65" s="10" customFormat="1">
      <c r="B160" s="121"/>
      <c r="D160" s="122" t="s">
        <v>151</v>
      </c>
      <c r="E160" s="123" t="s">
        <v>1</v>
      </c>
      <c r="F160" s="124" t="s">
        <v>920</v>
      </c>
      <c r="H160" s="125">
        <v>5.3999999999999999E-2</v>
      </c>
      <c r="I160" s="173"/>
      <c r="J160" s="173"/>
      <c r="L160" s="121"/>
      <c r="M160" s="126"/>
      <c r="T160" s="127"/>
      <c r="AT160" s="123" t="s">
        <v>151</v>
      </c>
      <c r="AU160" s="123" t="s">
        <v>84</v>
      </c>
      <c r="AV160" s="10" t="s">
        <v>84</v>
      </c>
      <c r="AW160" s="10" t="s">
        <v>30</v>
      </c>
      <c r="AX160" s="10" t="s">
        <v>74</v>
      </c>
      <c r="AY160" s="123" t="s">
        <v>142</v>
      </c>
    </row>
    <row r="161" spans="2:65" s="11" customFormat="1">
      <c r="B161" s="128"/>
      <c r="D161" s="122" t="s">
        <v>151</v>
      </c>
      <c r="E161" s="129" t="s">
        <v>1</v>
      </c>
      <c r="F161" s="130" t="s">
        <v>157</v>
      </c>
      <c r="H161" s="131">
        <v>10.597</v>
      </c>
      <c r="I161" s="174"/>
      <c r="J161" s="174"/>
      <c r="L161" s="128"/>
      <c r="M161" s="132"/>
      <c r="T161" s="133"/>
      <c r="AT161" s="129" t="s">
        <v>151</v>
      </c>
      <c r="AU161" s="129" t="s">
        <v>84</v>
      </c>
      <c r="AV161" s="11" t="s">
        <v>149</v>
      </c>
      <c r="AW161" s="11" t="s">
        <v>30</v>
      </c>
      <c r="AX161" s="11" t="s">
        <v>82</v>
      </c>
      <c r="AY161" s="129" t="s">
        <v>142</v>
      </c>
    </row>
    <row r="162" spans="2:65" s="1" customFormat="1" ht="33" customHeight="1">
      <c r="B162" s="108"/>
      <c r="C162" s="109">
        <v>17</v>
      </c>
      <c r="D162" s="109" t="s">
        <v>145</v>
      </c>
      <c r="E162" s="110" t="s">
        <v>633</v>
      </c>
      <c r="F162" s="111" t="s">
        <v>634</v>
      </c>
      <c r="G162" s="112" t="s">
        <v>148</v>
      </c>
      <c r="H162" s="113">
        <v>51.311999999999998</v>
      </c>
      <c r="I162" s="437"/>
      <c r="J162" s="172">
        <f>ROUND(I162*H162,2)</f>
        <v>0</v>
      </c>
      <c r="K162" s="114"/>
      <c r="L162" s="27"/>
      <c r="M162" s="115" t="s">
        <v>1</v>
      </c>
      <c r="N162" s="116" t="s">
        <v>39</v>
      </c>
      <c r="O162" s="117">
        <v>1.2829999999999999</v>
      </c>
      <c r="P162" s="117">
        <f>O162*H162</f>
        <v>65.83329599999999</v>
      </c>
      <c r="Q162" s="117">
        <v>1.6199999999999999E-3</v>
      </c>
      <c r="R162" s="117">
        <f>Q162*H162</f>
        <v>8.3125439999999995E-2</v>
      </c>
      <c r="S162" s="117">
        <v>0</v>
      </c>
      <c r="T162" s="118">
        <f>S162*H162</f>
        <v>0</v>
      </c>
      <c r="AR162" s="119" t="s">
        <v>149</v>
      </c>
      <c r="AT162" s="119" t="s">
        <v>145</v>
      </c>
      <c r="AU162" s="119" t="s">
        <v>84</v>
      </c>
      <c r="AY162" s="15" t="s">
        <v>142</v>
      </c>
      <c r="BE162" s="120">
        <f>IF(N162="základní",J162,0)</f>
        <v>0</v>
      </c>
      <c r="BF162" s="120">
        <f>IF(N162="snížená",J162,0)</f>
        <v>0</v>
      </c>
      <c r="BG162" s="120">
        <f>IF(N162="zákl. přenesená",J162,0)</f>
        <v>0</v>
      </c>
      <c r="BH162" s="120">
        <f>IF(N162="sníž. přenesená",J162,0)</f>
        <v>0</v>
      </c>
      <c r="BI162" s="120">
        <f>IF(N162="nulová",J162,0)</f>
        <v>0</v>
      </c>
      <c r="BJ162" s="15" t="s">
        <v>82</v>
      </c>
      <c r="BK162" s="120">
        <f>ROUND(I162*H162,2)</f>
        <v>0</v>
      </c>
      <c r="BL162" s="15" t="s">
        <v>149</v>
      </c>
      <c r="BM162" s="119" t="s">
        <v>635</v>
      </c>
    </row>
    <row r="163" spans="2:65" s="10" customFormat="1">
      <c r="B163" s="121"/>
      <c r="D163" s="122" t="s">
        <v>151</v>
      </c>
      <c r="E163" s="123" t="s">
        <v>1</v>
      </c>
      <c r="F163" s="124" t="s">
        <v>921</v>
      </c>
      <c r="H163" s="125">
        <v>5.32</v>
      </c>
      <c r="I163" s="173"/>
      <c r="J163" s="173"/>
      <c r="L163" s="121"/>
      <c r="M163" s="126"/>
      <c r="T163" s="127"/>
      <c r="AT163" s="123" t="s">
        <v>151</v>
      </c>
      <c r="AU163" s="123" t="s">
        <v>84</v>
      </c>
      <c r="AV163" s="10" t="s">
        <v>84</v>
      </c>
      <c r="AW163" s="10" t="s">
        <v>30</v>
      </c>
      <c r="AX163" s="10" t="s">
        <v>74</v>
      </c>
      <c r="AY163" s="123" t="s">
        <v>142</v>
      </c>
    </row>
    <row r="164" spans="2:65" s="12" customFormat="1">
      <c r="B164" s="134"/>
      <c r="D164" s="122" t="s">
        <v>151</v>
      </c>
      <c r="E164" s="135" t="s">
        <v>1</v>
      </c>
      <c r="F164" s="136" t="s">
        <v>522</v>
      </c>
      <c r="H164" s="135" t="s">
        <v>1</v>
      </c>
      <c r="I164" s="175"/>
      <c r="J164" s="175"/>
      <c r="L164" s="134"/>
      <c r="M164" s="137"/>
      <c r="T164" s="138"/>
      <c r="AT164" s="135" t="s">
        <v>151</v>
      </c>
      <c r="AU164" s="135" t="s">
        <v>84</v>
      </c>
      <c r="AV164" s="12" t="s">
        <v>82</v>
      </c>
      <c r="AW164" s="12" t="s">
        <v>30</v>
      </c>
      <c r="AX164" s="12" t="s">
        <v>74</v>
      </c>
      <c r="AY164" s="135" t="s">
        <v>142</v>
      </c>
    </row>
    <row r="165" spans="2:65" s="10" customFormat="1">
      <c r="B165" s="121"/>
      <c r="D165" s="122" t="s">
        <v>151</v>
      </c>
      <c r="E165" s="123" t="s">
        <v>1</v>
      </c>
      <c r="F165" s="124" t="s">
        <v>922</v>
      </c>
      <c r="H165" s="125">
        <v>38.72</v>
      </c>
      <c r="I165" s="173"/>
      <c r="J165" s="173"/>
      <c r="L165" s="121"/>
      <c r="M165" s="126"/>
      <c r="T165" s="127"/>
      <c r="AT165" s="123" t="s">
        <v>151</v>
      </c>
      <c r="AU165" s="123" t="s">
        <v>84</v>
      </c>
      <c r="AV165" s="10" t="s">
        <v>84</v>
      </c>
      <c r="AW165" s="10" t="s">
        <v>30</v>
      </c>
      <c r="AX165" s="10" t="s">
        <v>74</v>
      </c>
      <c r="AY165" s="123" t="s">
        <v>142</v>
      </c>
    </row>
    <row r="166" spans="2:65" s="10" customFormat="1">
      <c r="B166" s="121"/>
      <c r="D166" s="122" t="s">
        <v>151</v>
      </c>
      <c r="E166" s="123" t="s">
        <v>1</v>
      </c>
      <c r="F166" s="124" t="s">
        <v>923</v>
      </c>
      <c r="H166" s="125">
        <v>6.5519999999999996</v>
      </c>
      <c r="I166" s="173"/>
      <c r="J166" s="173"/>
      <c r="L166" s="121"/>
      <c r="M166" s="126"/>
      <c r="T166" s="127"/>
      <c r="AT166" s="123" t="s">
        <v>151</v>
      </c>
      <c r="AU166" s="123" t="s">
        <v>84</v>
      </c>
      <c r="AV166" s="10" t="s">
        <v>84</v>
      </c>
      <c r="AW166" s="10" t="s">
        <v>30</v>
      </c>
      <c r="AX166" s="10" t="s">
        <v>74</v>
      </c>
      <c r="AY166" s="123" t="s">
        <v>142</v>
      </c>
    </row>
    <row r="167" spans="2:65" s="10" customFormat="1">
      <c r="B167" s="121"/>
      <c r="D167" s="122" t="s">
        <v>151</v>
      </c>
      <c r="E167" s="123" t="s">
        <v>1</v>
      </c>
      <c r="F167" s="124" t="s">
        <v>924</v>
      </c>
      <c r="H167" s="125">
        <v>0.72</v>
      </c>
      <c r="I167" s="173"/>
      <c r="J167" s="173"/>
      <c r="L167" s="121"/>
      <c r="M167" s="126"/>
      <c r="T167" s="127"/>
      <c r="AT167" s="123" t="s">
        <v>151</v>
      </c>
      <c r="AU167" s="123" t="s">
        <v>84</v>
      </c>
      <c r="AV167" s="10" t="s">
        <v>84</v>
      </c>
      <c r="AW167" s="10" t="s">
        <v>30</v>
      </c>
      <c r="AX167" s="10" t="s">
        <v>74</v>
      </c>
      <c r="AY167" s="123" t="s">
        <v>142</v>
      </c>
    </row>
    <row r="168" spans="2:65" s="11" customFormat="1">
      <c r="B168" s="128"/>
      <c r="D168" s="122" t="s">
        <v>151</v>
      </c>
      <c r="E168" s="129" t="s">
        <v>1</v>
      </c>
      <c r="F168" s="130" t="s">
        <v>157</v>
      </c>
      <c r="H168" s="131">
        <v>51.311999999999998</v>
      </c>
      <c r="I168" s="174"/>
      <c r="J168" s="174"/>
      <c r="L168" s="128"/>
      <c r="M168" s="132"/>
      <c r="T168" s="133"/>
      <c r="AT168" s="129" t="s">
        <v>151</v>
      </c>
      <c r="AU168" s="129" t="s">
        <v>84</v>
      </c>
      <c r="AV168" s="11" t="s">
        <v>149</v>
      </c>
      <c r="AW168" s="11" t="s">
        <v>30</v>
      </c>
      <c r="AX168" s="11" t="s">
        <v>82</v>
      </c>
      <c r="AY168" s="129" t="s">
        <v>142</v>
      </c>
    </row>
    <row r="169" spans="2:65" s="1" customFormat="1" ht="33" customHeight="1">
      <c r="B169" s="108"/>
      <c r="C169" s="109">
        <v>18</v>
      </c>
      <c r="D169" s="109" t="s">
        <v>145</v>
      </c>
      <c r="E169" s="110" t="s">
        <v>642</v>
      </c>
      <c r="F169" s="111" t="s">
        <v>643</v>
      </c>
      <c r="G169" s="112" t="s">
        <v>148</v>
      </c>
      <c r="H169" s="113">
        <v>51.311999999999998</v>
      </c>
      <c r="I169" s="437"/>
      <c r="J169" s="172">
        <f>ROUND(I169*H169,2)</f>
        <v>0</v>
      </c>
      <c r="K169" s="114"/>
      <c r="L169" s="27"/>
      <c r="M169" s="115" t="s">
        <v>1</v>
      </c>
      <c r="N169" s="116" t="s">
        <v>39</v>
      </c>
      <c r="O169" s="117">
        <v>0.32100000000000001</v>
      </c>
      <c r="P169" s="117">
        <f>O169*H169</f>
        <v>16.471152</v>
      </c>
      <c r="Q169" s="117">
        <v>0</v>
      </c>
      <c r="R169" s="117">
        <f>Q169*H169</f>
        <v>0</v>
      </c>
      <c r="S169" s="117">
        <v>0</v>
      </c>
      <c r="T169" s="118">
        <f>S169*H169</f>
        <v>0</v>
      </c>
      <c r="AR169" s="119" t="s">
        <v>149</v>
      </c>
      <c r="AT169" s="119" t="s">
        <v>145</v>
      </c>
      <c r="AU169" s="119" t="s">
        <v>84</v>
      </c>
      <c r="AY169" s="15" t="s">
        <v>142</v>
      </c>
      <c r="BE169" s="120">
        <f>IF(N169="základní",J169,0)</f>
        <v>0</v>
      </c>
      <c r="BF169" s="120">
        <f>IF(N169="snížená",J169,0)</f>
        <v>0</v>
      </c>
      <c r="BG169" s="120">
        <f>IF(N169="zákl. přenesená",J169,0)</f>
        <v>0</v>
      </c>
      <c r="BH169" s="120">
        <f>IF(N169="sníž. přenesená",J169,0)</f>
        <v>0</v>
      </c>
      <c r="BI169" s="120">
        <f>IF(N169="nulová",J169,0)</f>
        <v>0</v>
      </c>
      <c r="BJ169" s="15" t="s">
        <v>82</v>
      </c>
      <c r="BK169" s="120">
        <f>ROUND(I169*H169,2)</f>
        <v>0</v>
      </c>
      <c r="BL169" s="15" t="s">
        <v>149</v>
      </c>
      <c r="BM169" s="119" t="s">
        <v>644</v>
      </c>
    </row>
    <row r="170" spans="2:65" s="1" customFormat="1" ht="24.2" customHeight="1">
      <c r="B170" s="108"/>
      <c r="C170" s="109">
        <v>19</v>
      </c>
      <c r="D170" s="109" t="s">
        <v>145</v>
      </c>
      <c r="E170" s="110" t="s">
        <v>645</v>
      </c>
      <c r="F170" s="111" t="s">
        <v>646</v>
      </c>
      <c r="G170" s="112" t="s">
        <v>307</v>
      </c>
      <c r="H170" s="420">
        <f>+H171</f>
        <v>0.49087000000000003</v>
      </c>
      <c r="I170" s="437"/>
      <c r="J170" s="172">
        <f>ROUND(I170*H170,2)</f>
        <v>0</v>
      </c>
      <c r="K170" s="114"/>
      <c r="L170" s="27"/>
      <c r="M170" s="115" t="s">
        <v>1</v>
      </c>
      <c r="N170" s="116" t="s">
        <v>39</v>
      </c>
      <c r="O170" s="117">
        <v>22.193999999999999</v>
      </c>
      <c r="P170" s="117">
        <f>O170*H170</f>
        <v>10.894368780000001</v>
      </c>
      <c r="Q170" s="117">
        <v>1.10907</v>
      </c>
      <c r="R170" s="117">
        <f>Q170*H170</f>
        <v>0.54440919090000006</v>
      </c>
      <c r="S170" s="117">
        <v>0</v>
      </c>
      <c r="T170" s="118">
        <f>S170*H170</f>
        <v>0</v>
      </c>
      <c r="AR170" s="119" t="s">
        <v>149</v>
      </c>
      <c r="AT170" s="119" t="s">
        <v>145</v>
      </c>
      <c r="AU170" s="119" t="s">
        <v>84</v>
      </c>
      <c r="AY170" s="15" t="s">
        <v>142</v>
      </c>
      <c r="BE170" s="120">
        <f>IF(N170="základní",J170,0)</f>
        <v>0</v>
      </c>
      <c r="BF170" s="120">
        <f>IF(N170="snížená",J170,0)</f>
        <v>0</v>
      </c>
      <c r="BG170" s="120">
        <f>IF(N170="zákl. přenesená",J170,0)</f>
        <v>0</v>
      </c>
      <c r="BH170" s="120">
        <f>IF(N170="sníž. přenesená",J170,0)</f>
        <v>0</v>
      </c>
      <c r="BI170" s="120">
        <f>IF(N170="nulová",J170,0)</f>
        <v>0</v>
      </c>
      <c r="BJ170" s="15" t="s">
        <v>82</v>
      </c>
      <c r="BK170" s="120">
        <f>ROUND(I170*H170,2)</f>
        <v>0</v>
      </c>
      <c r="BL170" s="15" t="s">
        <v>149</v>
      </c>
      <c r="BM170" s="119" t="s">
        <v>647</v>
      </c>
    </row>
    <row r="171" spans="2:65" s="10" customFormat="1">
      <c r="B171" s="121"/>
      <c r="D171" s="122" t="s">
        <v>151</v>
      </c>
      <c r="E171" s="123" t="s">
        <v>1</v>
      </c>
      <c r="F171" s="124" t="s">
        <v>1854</v>
      </c>
      <c r="H171" s="125">
        <f>490.87/1000</f>
        <v>0.49087000000000003</v>
      </c>
      <c r="I171" s="173"/>
      <c r="J171" s="173"/>
      <c r="L171" s="121"/>
      <c r="M171" s="126"/>
      <c r="T171" s="127"/>
      <c r="AT171" s="123" t="s">
        <v>151</v>
      </c>
      <c r="AU171" s="123" t="s">
        <v>84</v>
      </c>
      <c r="AV171" s="10" t="s">
        <v>84</v>
      </c>
      <c r="AW171" s="10" t="s">
        <v>30</v>
      </c>
      <c r="AX171" s="10" t="s">
        <v>74</v>
      </c>
      <c r="AY171" s="123" t="s">
        <v>142</v>
      </c>
    </row>
    <row r="172" spans="2:65" s="425" customFormat="1" ht="22.9" customHeight="1">
      <c r="B172" s="424"/>
      <c r="D172" s="426" t="s">
        <v>73</v>
      </c>
      <c r="E172" s="427" t="s">
        <v>195</v>
      </c>
      <c r="F172" s="427" t="s">
        <v>201</v>
      </c>
      <c r="I172" s="428"/>
      <c r="J172" s="429">
        <f>SUM(J173:J190)</f>
        <v>0</v>
      </c>
      <c r="L172" s="424"/>
      <c r="M172" s="430"/>
      <c r="P172" s="431">
        <f>SUM(P173:P181)</f>
        <v>6.9384000000000006</v>
      </c>
      <c r="R172" s="431">
        <f>SUM(R173:R181)</f>
        <v>3.5140000000000002E-3</v>
      </c>
      <c r="T172" s="432">
        <f>SUM(T173:T181)</f>
        <v>0.11</v>
      </c>
      <c r="AR172" s="426" t="s">
        <v>82</v>
      </c>
      <c r="AT172" s="433" t="s">
        <v>73</v>
      </c>
      <c r="AU172" s="433" t="s">
        <v>82</v>
      </c>
      <c r="AY172" s="426" t="s">
        <v>142</v>
      </c>
      <c r="BK172" s="434">
        <f>SUM(BK173:BK181)</f>
        <v>0</v>
      </c>
    </row>
    <row r="173" spans="2:65" s="1" customFormat="1" ht="16.5" customHeight="1">
      <c r="B173" s="108"/>
      <c r="C173" s="109">
        <v>20</v>
      </c>
      <c r="D173" s="109" t="s">
        <v>145</v>
      </c>
      <c r="E173" s="110" t="s">
        <v>925</v>
      </c>
      <c r="F173" s="111" t="s">
        <v>926</v>
      </c>
      <c r="G173" s="112" t="s">
        <v>160</v>
      </c>
      <c r="H173" s="113">
        <v>4.2</v>
      </c>
      <c r="I173" s="437"/>
      <c r="J173" s="172">
        <f>ROUND(I173*H173,2)</f>
        <v>0</v>
      </c>
      <c r="K173" s="114"/>
      <c r="L173" s="27"/>
      <c r="M173" s="115" t="s">
        <v>1</v>
      </c>
      <c r="N173" s="116" t="s">
        <v>39</v>
      </c>
      <c r="O173" s="117">
        <v>0.17100000000000001</v>
      </c>
      <c r="P173" s="117">
        <f>O173*H173</f>
        <v>0.71820000000000006</v>
      </c>
      <c r="Q173" s="117">
        <v>1.0000000000000001E-5</v>
      </c>
      <c r="R173" s="117">
        <f>Q173*H173</f>
        <v>4.2000000000000004E-5</v>
      </c>
      <c r="S173" s="117">
        <v>0</v>
      </c>
      <c r="T173" s="118">
        <f>S173*H173</f>
        <v>0</v>
      </c>
      <c r="AR173" s="119" t="s">
        <v>149</v>
      </c>
      <c r="AT173" s="119" t="s">
        <v>145</v>
      </c>
      <c r="AU173" s="119" t="s">
        <v>84</v>
      </c>
      <c r="AY173" s="15" t="s">
        <v>142</v>
      </c>
      <c r="BE173" s="120">
        <f>IF(N173="základní",J173,0)</f>
        <v>0</v>
      </c>
      <c r="BF173" s="120">
        <f>IF(N173="snížená",J173,0)</f>
        <v>0</v>
      </c>
      <c r="BG173" s="120">
        <f>IF(N173="zákl. přenesená",J173,0)</f>
        <v>0</v>
      </c>
      <c r="BH173" s="120">
        <f>IF(N173="sníž. přenesená",J173,0)</f>
        <v>0</v>
      </c>
      <c r="BI173" s="120">
        <f>IF(N173="nulová",J173,0)</f>
        <v>0</v>
      </c>
      <c r="BJ173" s="15" t="s">
        <v>82</v>
      </c>
      <c r="BK173" s="120">
        <f>ROUND(I173*H173,2)</f>
        <v>0</v>
      </c>
      <c r="BL173" s="15" t="s">
        <v>149</v>
      </c>
      <c r="BM173" s="119" t="s">
        <v>927</v>
      </c>
    </row>
    <row r="174" spans="2:65" s="10" customFormat="1">
      <c r="B174" s="121"/>
      <c r="D174" s="122" t="s">
        <v>151</v>
      </c>
      <c r="E174" s="123" t="s">
        <v>1</v>
      </c>
      <c r="F174" s="124" t="s">
        <v>928</v>
      </c>
      <c r="H174" s="125">
        <v>4.2</v>
      </c>
      <c r="I174" s="173"/>
      <c r="J174" s="173"/>
      <c r="L174" s="121"/>
      <c r="M174" s="126"/>
      <c r="T174" s="127"/>
      <c r="AT174" s="123" t="s">
        <v>151</v>
      </c>
      <c r="AU174" s="123" t="s">
        <v>84</v>
      </c>
      <c r="AV174" s="10" t="s">
        <v>84</v>
      </c>
      <c r="AW174" s="10" t="s">
        <v>30</v>
      </c>
      <c r="AX174" s="10" t="s">
        <v>82</v>
      </c>
      <c r="AY174" s="123" t="s">
        <v>142</v>
      </c>
    </row>
    <row r="175" spans="2:65" s="1" customFormat="1" ht="16.5" customHeight="1">
      <c r="B175" s="108"/>
      <c r="C175" s="109">
        <v>21</v>
      </c>
      <c r="D175" s="109" t="s">
        <v>145</v>
      </c>
      <c r="E175" s="110" t="s">
        <v>929</v>
      </c>
      <c r="F175" s="111" t="s">
        <v>930</v>
      </c>
      <c r="G175" s="112" t="s">
        <v>228</v>
      </c>
      <c r="H175" s="113">
        <v>1</v>
      </c>
      <c r="I175" s="437"/>
      <c r="J175" s="172">
        <f t="shared" ref="J175:J180" si="10">ROUND(I175*H175,2)</f>
        <v>0</v>
      </c>
      <c r="K175" s="114"/>
      <c r="L175" s="27"/>
      <c r="M175" s="115" t="s">
        <v>1</v>
      </c>
      <c r="N175" s="116" t="s">
        <v>39</v>
      </c>
      <c r="O175" s="117">
        <v>0.17100000000000001</v>
      </c>
      <c r="P175" s="117">
        <f t="shared" ref="P175:P180" si="11">O175*H175</f>
        <v>0.17100000000000001</v>
      </c>
      <c r="Q175" s="117">
        <v>1.0000000000000001E-5</v>
      </c>
      <c r="R175" s="117">
        <f t="shared" ref="R175:R180" si="12">Q175*H175</f>
        <v>1.0000000000000001E-5</v>
      </c>
      <c r="S175" s="117">
        <v>0</v>
      </c>
      <c r="T175" s="118">
        <f t="shared" ref="T175:T180" si="13">S175*H175</f>
        <v>0</v>
      </c>
      <c r="AR175" s="119" t="s">
        <v>149</v>
      </c>
      <c r="AT175" s="119" t="s">
        <v>145</v>
      </c>
      <c r="AU175" s="119" t="s">
        <v>84</v>
      </c>
      <c r="AY175" s="15" t="s">
        <v>142</v>
      </c>
      <c r="BE175" s="120">
        <f t="shared" ref="BE175:BE180" si="14">IF(N175="základní",J175,0)</f>
        <v>0</v>
      </c>
      <c r="BF175" s="120">
        <f t="shared" ref="BF175:BF180" si="15">IF(N175="snížená",J175,0)</f>
        <v>0</v>
      </c>
      <c r="BG175" s="120">
        <f t="shared" ref="BG175:BG180" si="16">IF(N175="zákl. přenesená",J175,0)</f>
        <v>0</v>
      </c>
      <c r="BH175" s="120">
        <f t="shared" ref="BH175:BH180" si="17">IF(N175="sníž. přenesená",J175,0)</f>
        <v>0</v>
      </c>
      <c r="BI175" s="120">
        <f t="shared" ref="BI175:BI180" si="18">IF(N175="nulová",J175,0)</f>
        <v>0</v>
      </c>
      <c r="BJ175" s="15" t="s">
        <v>82</v>
      </c>
      <c r="BK175" s="120">
        <f t="shared" ref="BK175:BK180" si="19">ROUND(I175*H175,2)</f>
        <v>0</v>
      </c>
      <c r="BL175" s="15" t="s">
        <v>149</v>
      </c>
      <c r="BM175" s="119" t="s">
        <v>931</v>
      </c>
    </row>
    <row r="176" spans="2:65" s="1" customFormat="1" ht="16.5" customHeight="1">
      <c r="B176" s="108"/>
      <c r="C176" s="109">
        <v>22</v>
      </c>
      <c r="D176" s="109" t="s">
        <v>145</v>
      </c>
      <c r="E176" s="110" t="s">
        <v>932</v>
      </c>
      <c r="F176" s="418" t="s">
        <v>1932</v>
      </c>
      <c r="G176" s="112" t="s">
        <v>198</v>
      </c>
      <c r="H176" s="113">
        <v>1</v>
      </c>
      <c r="I176" s="437"/>
      <c r="J176" s="172">
        <f t="shared" si="10"/>
        <v>0</v>
      </c>
      <c r="K176" s="114"/>
      <c r="L176" s="27"/>
      <c r="M176" s="115" t="s">
        <v>1</v>
      </c>
      <c r="N176" s="116" t="s">
        <v>39</v>
      </c>
      <c r="O176" s="117">
        <v>0.17100000000000001</v>
      </c>
      <c r="P176" s="117">
        <f t="shared" si="11"/>
        <v>0.17100000000000001</v>
      </c>
      <c r="Q176" s="117">
        <v>1.0000000000000001E-5</v>
      </c>
      <c r="R176" s="117">
        <f t="shared" si="12"/>
        <v>1.0000000000000001E-5</v>
      </c>
      <c r="S176" s="117">
        <v>0</v>
      </c>
      <c r="T176" s="118">
        <f t="shared" si="13"/>
        <v>0</v>
      </c>
      <c r="AR176" s="119" t="s">
        <v>149</v>
      </c>
      <c r="AT176" s="119" t="s">
        <v>145</v>
      </c>
      <c r="AU176" s="119" t="s">
        <v>84</v>
      </c>
      <c r="AY176" s="15" t="s">
        <v>142</v>
      </c>
      <c r="BE176" s="120">
        <f t="shared" si="14"/>
        <v>0</v>
      </c>
      <c r="BF176" s="120">
        <f t="shared" si="15"/>
        <v>0</v>
      </c>
      <c r="BG176" s="120">
        <f t="shared" si="16"/>
        <v>0</v>
      </c>
      <c r="BH176" s="120">
        <f t="shared" si="17"/>
        <v>0</v>
      </c>
      <c r="BI176" s="120">
        <f t="shared" si="18"/>
        <v>0</v>
      </c>
      <c r="BJ176" s="15" t="s">
        <v>82</v>
      </c>
      <c r="BK176" s="120">
        <f t="shared" si="19"/>
        <v>0</v>
      </c>
      <c r="BL176" s="15" t="s">
        <v>149</v>
      </c>
      <c r="BM176" s="119" t="s">
        <v>933</v>
      </c>
    </row>
    <row r="177" spans="2:65" s="1" customFormat="1" ht="24.2" customHeight="1">
      <c r="B177" s="108"/>
      <c r="C177" s="109">
        <v>23</v>
      </c>
      <c r="D177" s="109" t="s">
        <v>145</v>
      </c>
      <c r="E177" s="110" t="s">
        <v>934</v>
      </c>
      <c r="F177" s="111" t="s">
        <v>935</v>
      </c>
      <c r="G177" s="112" t="s">
        <v>198</v>
      </c>
      <c r="H177" s="113">
        <v>1</v>
      </c>
      <c r="I177" s="437"/>
      <c r="J177" s="172">
        <f t="shared" si="10"/>
        <v>0</v>
      </c>
      <c r="K177" s="114"/>
      <c r="L177" s="27"/>
      <c r="M177" s="115" t="s">
        <v>1</v>
      </c>
      <c r="N177" s="116" t="s">
        <v>39</v>
      </c>
      <c r="O177" s="117">
        <v>0.17100000000000001</v>
      </c>
      <c r="P177" s="117">
        <f t="shared" si="11"/>
        <v>0.17100000000000001</v>
      </c>
      <c r="Q177" s="117">
        <v>1.0000000000000001E-5</v>
      </c>
      <c r="R177" s="117">
        <f t="shared" si="12"/>
        <v>1.0000000000000001E-5</v>
      </c>
      <c r="S177" s="117">
        <v>0</v>
      </c>
      <c r="T177" s="118">
        <f t="shared" si="13"/>
        <v>0</v>
      </c>
      <c r="AR177" s="119" t="s">
        <v>149</v>
      </c>
      <c r="AT177" s="119" t="s">
        <v>145</v>
      </c>
      <c r="AU177" s="119" t="s">
        <v>84</v>
      </c>
      <c r="AY177" s="15" t="s">
        <v>142</v>
      </c>
      <c r="BE177" s="120">
        <f t="shared" si="14"/>
        <v>0</v>
      </c>
      <c r="BF177" s="120">
        <f t="shared" si="15"/>
        <v>0</v>
      </c>
      <c r="BG177" s="120">
        <f t="shared" si="16"/>
        <v>0</v>
      </c>
      <c r="BH177" s="120">
        <f t="shared" si="17"/>
        <v>0</v>
      </c>
      <c r="BI177" s="120">
        <f t="shared" si="18"/>
        <v>0</v>
      </c>
      <c r="BJ177" s="15" t="s">
        <v>82</v>
      </c>
      <c r="BK177" s="120">
        <f t="shared" si="19"/>
        <v>0</v>
      </c>
      <c r="BL177" s="15" t="s">
        <v>149</v>
      </c>
      <c r="BM177" s="119" t="s">
        <v>936</v>
      </c>
    </row>
    <row r="178" spans="2:65" s="1" customFormat="1" ht="25.5" customHeight="1">
      <c r="B178" s="108"/>
      <c r="C178" s="109">
        <v>24</v>
      </c>
      <c r="D178" s="109" t="s">
        <v>145</v>
      </c>
      <c r="E178" s="110" t="s">
        <v>227</v>
      </c>
      <c r="F178" s="111" t="s">
        <v>1865</v>
      </c>
      <c r="G178" s="112" t="s">
        <v>198</v>
      </c>
      <c r="H178" s="113">
        <v>1</v>
      </c>
      <c r="I178" s="437"/>
      <c r="J178" s="172">
        <f t="shared" si="10"/>
        <v>0</v>
      </c>
      <c r="K178" s="114"/>
      <c r="L178" s="27"/>
      <c r="M178" s="115" t="s">
        <v>1</v>
      </c>
      <c r="N178" s="116" t="s">
        <v>39</v>
      </c>
      <c r="O178" s="117">
        <v>0.26300000000000001</v>
      </c>
      <c r="P178" s="117">
        <f t="shared" si="11"/>
        <v>0.26300000000000001</v>
      </c>
      <c r="Q178" s="117">
        <v>4.0000000000000003E-5</v>
      </c>
      <c r="R178" s="117">
        <f t="shared" si="12"/>
        <v>4.0000000000000003E-5</v>
      </c>
      <c r="S178" s="117">
        <v>0</v>
      </c>
      <c r="T178" s="118">
        <f t="shared" si="13"/>
        <v>0</v>
      </c>
      <c r="AR178" s="119" t="s">
        <v>149</v>
      </c>
      <c r="AT178" s="119" t="s">
        <v>145</v>
      </c>
      <c r="AU178" s="119" t="s">
        <v>84</v>
      </c>
      <c r="AY178" s="15" t="s">
        <v>142</v>
      </c>
      <c r="BE178" s="120">
        <f t="shared" si="14"/>
        <v>0</v>
      </c>
      <c r="BF178" s="120">
        <f t="shared" si="15"/>
        <v>0</v>
      </c>
      <c r="BG178" s="120">
        <f t="shared" si="16"/>
        <v>0</v>
      </c>
      <c r="BH178" s="120">
        <f t="shared" si="17"/>
        <v>0</v>
      </c>
      <c r="BI178" s="120">
        <f t="shared" si="18"/>
        <v>0</v>
      </c>
      <c r="BJ178" s="15" t="s">
        <v>82</v>
      </c>
      <c r="BK178" s="120">
        <f t="shared" si="19"/>
        <v>0</v>
      </c>
      <c r="BL178" s="15" t="s">
        <v>149</v>
      </c>
      <c r="BM178" s="119" t="s">
        <v>229</v>
      </c>
    </row>
    <row r="179" spans="2:65" s="1" customFormat="1" ht="24.2" customHeight="1">
      <c r="B179" s="108"/>
      <c r="C179" s="109">
        <v>25</v>
      </c>
      <c r="D179" s="109" t="s">
        <v>145</v>
      </c>
      <c r="E179" s="110" t="s">
        <v>489</v>
      </c>
      <c r="F179" s="111" t="s">
        <v>1864</v>
      </c>
      <c r="G179" s="112" t="s">
        <v>198</v>
      </c>
      <c r="H179" s="113">
        <v>1</v>
      </c>
      <c r="I179" s="437"/>
      <c r="J179" s="172">
        <f t="shared" si="10"/>
        <v>0</v>
      </c>
      <c r="K179" s="114"/>
      <c r="L179" s="27"/>
      <c r="M179" s="115" t="s">
        <v>1</v>
      </c>
      <c r="N179" s="116" t="s">
        <v>39</v>
      </c>
      <c r="O179" s="117">
        <v>3.7</v>
      </c>
      <c r="P179" s="117">
        <f t="shared" si="11"/>
        <v>3.7</v>
      </c>
      <c r="Q179" s="117">
        <v>3.3E-3</v>
      </c>
      <c r="R179" s="117">
        <f t="shared" si="12"/>
        <v>3.3E-3</v>
      </c>
      <c r="S179" s="117">
        <v>0.11</v>
      </c>
      <c r="T179" s="118">
        <f t="shared" si="13"/>
        <v>0.11</v>
      </c>
      <c r="AR179" s="119" t="s">
        <v>149</v>
      </c>
      <c r="AT179" s="119" t="s">
        <v>145</v>
      </c>
      <c r="AU179" s="119" t="s">
        <v>84</v>
      </c>
      <c r="AY179" s="15" t="s">
        <v>142</v>
      </c>
      <c r="BE179" s="120">
        <f t="shared" si="14"/>
        <v>0</v>
      </c>
      <c r="BF179" s="120">
        <f t="shared" si="15"/>
        <v>0</v>
      </c>
      <c r="BG179" s="120">
        <f t="shared" si="16"/>
        <v>0</v>
      </c>
      <c r="BH179" s="120">
        <f t="shared" si="17"/>
        <v>0</v>
      </c>
      <c r="BI179" s="120">
        <f t="shared" si="18"/>
        <v>0</v>
      </c>
      <c r="BJ179" s="15" t="s">
        <v>82</v>
      </c>
      <c r="BK179" s="120">
        <f t="shared" si="19"/>
        <v>0</v>
      </c>
      <c r="BL179" s="15" t="s">
        <v>149</v>
      </c>
      <c r="BM179" s="119" t="s">
        <v>537</v>
      </c>
    </row>
    <row r="180" spans="2:65" s="1" customFormat="1" ht="24.2" customHeight="1">
      <c r="B180" s="108"/>
      <c r="C180" s="109">
        <v>26</v>
      </c>
      <c r="D180" s="109" t="s">
        <v>145</v>
      </c>
      <c r="E180" s="110" t="s">
        <v>649</v>
      </c>
      <c r="F180" s="111" t="s">
        <v>650</v>
      </c>
      <c r="G180" s="112" t="s">
        <v>148</v>
      </c>
      <c r="H180" s="113">
        <v>10.199999999999999</v>
      </c>
      <c r="I180" s="437"/>
      <c r="J180" s="172">
        <f t="shared" si="10"/>
        <v>0</v>
      </c>
      <c r="K180" s="114"/>
      <c r="L180" s="27"/>
      <c r="M180" s="115" t="s">
        <v>1</v>
      </c>
      <c r="N180" s="116" t="s">
        <v>39</v>
      </c>
      <c r="O180" s="117">
        <v>0.17100000000000001</v>
      </c>
      <c r="P180" s="117">
        <f t="shared" si="11"/>
        <v>1.7442</v>
      </c>
      <c r="Q180" s="117">
        <v>1.0000000000000001E-5</v>
      </c>
      <c r="R180" s="117">
        <f t="shared" si="12"/>
        <v>1.02E-4</v>
      </c>
      <c r="S180" s="117">
        <v>0</v>
      </c>
      <c r="T180" s="118">
        <f t="shared" si="13"/>
        <v>0</v>
      </c>
      <c r="AR180" s="119" t="s">
        <v>149</v>
      </c>
      <c r="AT180" s="119" t="s">
        <v>145</v>
      </c>
      <c r="AU180" s="119" t="s">
        <v>84</v>
      </c>
      <c r="AY180" s="15" t="s">
        <v>142</v>
      </c>
      <c r="BE180" s="120">
        <f t="shared" si="14"/>
        <v>0</v>
      </c>
      <c r="BF180" s="120">
        <f t="shared" si="15"/>
        <v>0</v>
      </c>
      <c r="BG180" s="120">
        <f t="shared" si="16"/>
        <v>0</v>
      </c>
      <c r="BH180" s="120">
        <f t="shared" si="17"/>
        <v>0</v>
      </c>
      <c r="BI180" s="120">
        <f t="shared" si="18"/>
        <v>0</v>
      </c>
      <c r="BJ180" s="15" t="s">
        <v>82</v>
      </c>
      <c r="BK180" s="120">
        <f t="shared" si="19"/>
        <v>0</v>
      </c>
      <c r="BL180" s="15" t="s">
        <v>149</v>
      </c>
      <c r="BM180" s="119" t="s">
        <v>651</v>
      </c>
    </row>
    <row r="181" spans="2:65" s="10" customFormat="1">
      <c r="B181" s="121"/>
      <c r="D181" s="122" t="s">
        <v>151</v>
      </c>
      <c r="E181" s="123" t="s">
        <v>1</v>
      </c>
      <c r="F181" s="124" t="s">
        <v>937</v>
      </c>
      <c r="H181" s="125">
        <v>10.199999999999999</v>
      </c>
      <c r="I181" s="173"/>
      <c r="J181" s="173"/>
      <c r="L181" s="121"/>
      <c r="M181" s="126"/>
      <c r="T181" s="127"/>
      <c r="AT181" s="123" t="s">
        <v>151</v>
      </c>
      <c r="AU181" s="123" t="s">
        <v>84</v>
      </c>
      <c r="AV181" s="10" t="s">
        <v>84</v>
      </c>
      <c r="AW181" s="10" t="s">
        <v>30</v>
      </c>
      <c r="AX181" s="10" t="s">
        <v>82</v>
      </c>
      <c r="AY181" s="123" t="s">
        <v>142</v>
      </c>
    </row>
    <row r="182" spans="2:65" s="1" customFormat="1" ht="24.2" customHeight="1">
      <c r="B182" s="108"/>
      <c r="C182" s="109">
        <v>27</v>
      </c>
      <c r="D182" s="109"/>
      <c r="E182" s="110" t="s">
        <v>1912</v>
      </c>
      <c r="F182" s="111" t="s">
        <v>1895</v>
      </c>
      <c r="G182" s="112" t="s">
        <v>160</v>
      </c>
      <c r="H182" s="113">
        <v>46</v>
      </c>
      <c r="I182" s="437"/>
      <c r="J182" s="172">
        <f>ROUND(I182*H182,2)</f>
        <v>0</v>
      </c>
      <c r="K182" s="114"/>
      <c r="L182" s="27"/>
      <c r="M182" s="115"/>
      <c r="N182" s="116"/>
      <c r="O182" s="117"/>
      <c r="P182" s="117"/>
      <c r="Q182" s="117"/>
      <c r="R182" s="117"/>
      <c r="S182" s="117"/>
      <c r="T182" s="118"/>
      <c r="AR182" s="119"/>
      <c r="AT182" s="119"/>
      <c r="AU182" s="119"/>
      <c r="AY182" s="15"/>
      <c r="BE182" s="120"/>
      <c r="BF182" s="120"/>
      <c r="BG182" s="120"/>
      <c r="BH182" s="120"/>
      <c r="BI182" s="120"/>
      <c r="BJ182" s="15"/>
      <c r="BK182" s="120"/>
      <c r="BL182" s="15"/>
      <c r="BM182" s="119"/>
    </row>
    <row r="183" spans="2:65" s="1" customFormat="1" ht="24.2" customHeight="1">
      <c r="B183" s="108"/>
      <c r="C183" s="109">
        <v>28</v>
      </c>
      <c r="D183" s="109"/>
      <c r="E183" s="110" t="s">
        <v>1911</v>
      </c>
      <c r="F183" s="111" t="s">
        <v>1896</v>
      </c>
      <c r="G183" s="112" t="s">
        <v>238</v>
      </c>
      <c r="H183" s="113">
        <v>9</v>
      </c>
      <c r="I183" s="437"/>
      <c r="J183" s="172">
        <f>ROUND(I183*H183,2)</f>
        <v>0</v>
      </c>
      <c r="K183" s="114"/>
      <c r="L183" s="27"/>
      <c r="M183" s="115"/>
      <c r="N183" s="116"/>
      <c r="O183" s="117"/>
      <c r="P183" s="117"/>
      <c r="Q183" s="117"/>
      <c r="R183" s="117"/>
      <c r="S183" s="117"/>
      <c r="T183" s="118"/>
      <c r="AR183" s="119"/>
      <c r="AT183" s="119"/>
      <c r="AU183" s="119"/>
      <c r="AY183" s="15"/>
      <c r="BE183" s="120"/>
      <c r="BF183" s="120"/>
      <c r="BG183" s="120"/>
      <c r="BH183" s="120"/>
      <c r="BI183" s="120"/>
      <c r="BJ183" s="15"/>
      <c r="BK183" s="120"/>
      <c r="BL183" s="15"/>
      <c r="BM183" s="119"/>
    </row>
    <row r="184" spans="2:65" s="1" customFormat="1" ht="24.2" customHeight="1">
      <c r="B184" s="108"/>
      <c r="C184" s="109">
        <v>29</v>
      </c>
      <c r="D184" s="109"/>
      <c r="E184" s="110" t="s">
        <v>1910</v>
      </c>
      <c r="F184" s="111" t="s">
        <v>1897</v>
      </c>
      <c r="G184" s="112" t="s">
        <v>238</v>
      </c>
      <c r="H184" s="113">
        <v>9</v>
      </c>
      <c r="I184" s="437"/>
      <c r="J184" s="172">
        <f t="shared" ref="J184:J190" si="20">ROUND(I184*H184,2)</f>
        <v>0</v>
      </c>
      <c r="K184" s="114"/>
      <c r="L184" s="27"/>
      <c r="M184" s="115"/>
      <c r="N184" s="116"/>
      <c r="O184" s="117"/>
      <c r="P184" s="117"/>
      <c r="Q184" s="117"/>
      <c r="R184" s="117"/>
      <c r="S184" s="117"/>
      <c r="T184" s="118"/>
      <c r="AR184" s="119"/>
      <c r="AT184" s="119"/>
      <c r="AU184" s="119"/>
      <c r="AY184" s="15"/>
      <c r="BE184" s="120"/>
      <c r="BF184" s="120"/>
      <c r="BG184" s="120"/>
      <c r="BH184" s="120"/>
      <c r="BI184" s="120"/>
      <c r="BJ184" s="15"/>
      <c r="BK184" s="120"/>
      <c r="BL184" s="15"/>
      <c r="BM184" s="119"/>
    </row>
    <row r="185" spans="2:65" s="1" customFormat="1" ht="24.2" customHeight="1">
      <c r="B185" s="108"/>
      <c r="C185" s="109">
        <v>30</v>
      </c>
      <c r="D185" s="109"/>
      <c r="E185" s="110" t="s">
        <v>1904</v>
      </c>
      <c r="F185" s="111" t="s">
        <v>1898</v>
      </c>
      <c r="G185" s="112" t="s">
        <v>238</v>
      </c>
      <c r="H185" s="113">
        <v>9</v>
      </c>
      <c r="I185" s="437"/>
      <c r="J185" s="172">
        <f t="shared" si="20"/>
        <v>0</v>
      </c>
      <c r="K185" s="114"/>
      <c r="L185" s="27"/>
      <c r="M185" s="115"/>
      <c r="N185" s="116"/>
      <c r="O185" s="117"/>
      <c r="P185" s="117"/>
      <c r="Q185" s="117"/>
      <c r="R185" s="117"/>
      <c r="S185" s="117"/>
      <c r="T185" s="118"/>
      <c r="AR185" s="119"/>
      <c r="AT185" s="119"/>
      <c r="AU185" s="119"/>
      <c r="AY185" s="15"/>
      <c r="BE185" s="120"/>
      <c r="BF185" s="120"/>
      <c r="BG185" s="120"/>
      <c r="BH185" s="120"/>
      <c r="BI185" s="120"/>
      <c r="BJ185" s="15"/>
      <c r="BK185" s="120"/>
      <c r="BL185" s="15"/>
      <c r="BM185" s="119"/>
    </row>
    <row r="186" spans="2:65" s="1" customFormat="1" ht="24.2" customHeight="1">
      <c r="B186" s="108"/>
      <c r="C186" s="109">
        <v>31</v>
      </c>
      <c r="D186" s="109"/>
      <c r="E186" s="110" t="s">
        <v>1905</v>
      </c>
      <c r="F186" s="111" t="s">
        <v>1899</v>
      </c>
      <c r="G186" s="112" t="s">
        <v>238</v>
      </c>
      <c r="H186" s="113">
        <v>9</v>
      </c>
      <c r="I186" s="437"/>
      <c r="J186" s="172">
        <f t="shared" si="20"/>
        <v>0</v>
      </c>
      <c r="K186" s="114"/>
      <c r="L186" s="27"/>
      <c r="M186" s="115"/>
      <c r="N186" s="116"/>
      <c r="O186" s="117"/>
      <c r="P186" s="117"/>
      <c r="Q186" s="117"/>
      <c r="R186" s="117"/>
      <c r="S186" s="117"/>
      <c r="T186" s="118"/>
      <c r="AR186" s="119"/>
      <c r="AT186" s="119"/>
      <c r="AU186" s="119"/>
      <c r="AY186" s="15"/>
      <c r="BE186" s="120"/>
      <c r="BF186" s="120"/>
      <c r="BG186" s="120"/>
      <c r="BH186" s="120"/>
      <c r="BI186" s="120"/>
      <c r="BJ186" s="15"/>
      <c r="BK186" s="120"/>
      <c r="BL186" s="15"/>
      <c r="BM186" s="119"/>
    </row>
    <row r="187" spans="2:65" s="1" customFormat="1" ht="24.2" customHeight="1">
      <c r="B187" s="108"/>
      <c r="C187" s="109">
        <v>32</v>
      </c>
      <c r="D187" s="109"/>
      <c r="E187" s="110" t="s">
        <v>1906</v>
      </c>
      <c r="F187" s="111" t="s">
        <v>1900</v>
      </c>
      <c r="G187" s="112" t="s">
        <v>238</v>
      </c>
      <c r="H187" s="113">
        <v>9</v>
      </c>
      <c r="I187" s="437"/>
      <c r="J187" s="172">
        <f t="shared" si="20"/>
        <v>0</v>
      </c>
      <c r="K187" s="114"/>
      <c r="L187" s="27"/>
      <c r="M187" s="115"/>
      <c r="N187" s="116"/>
      <c r="O187" s="117"/>
      <c r="P187" s="117"/>
      <c r="Q187" s="117"/>
      <c r="R187" s="117"/>
      <c r="S187" s="117"/>
      <c r="T187" s="118"/>
      <c r="AR187" s="119"/>
      <c r="AT187" s="119"/>
      <c r="AU187" s="119"/>
      <c r="AY187" s="15"/>
      <c r="BE187" s="120"/>
      <c r="BF187" s="120"/>
      <c r="BG187" s="120"/>
      <c r="BH187" s="120"/>
      <c r="BI187" s="120"/>
      <c r="BJ187" s="15"/>
      <c r="BK187" s="120"/>
      <c r="BL187" s="15"/>
      <c r="BM187" s="119"/>
    </row>
    <row r="188" spans="2:65" s="1" customFormat="1" ht="24.2" customHeight="1">
      <c r="B188" s="108"/>
      <c r="C188" s="109">
        <v>33</v>
      </c>
      <c r="D188" s="109"/>
      <c r="E188" s="110" t="s">
        <v>1907</v>
      </c>
      <c r="F188" s="111" t="s">
        <v>1901</v>
      </c>
      <c r="G188" s="112" t="s">
        <v>148</v>
      </c>
      <c r="H188" s="113">
        <v>10</v>
      </c>
      <c r="I188" s="437"/>
      <c r="J188" s="172">
        <f t="shared" si="20"/>
        <v>0</v>
      </c>
      <c r="K188" s="114"/>
      <c r="L188" s="27"/>
      <c r="M188" s="115"/>
      <c r="N188" s="116"/>
      <c r="O188" s="117"/>
      <c r="P188" s="117"/>
      <c r="Q188" s="117"/>
      <c r="R188" s="117"/>
      <c r="S188" s="117"/>
      <c r="T188" s="118"/>
      <c r="AR188" s="119"/>
      <c r="AT188" s="119"/>
      <c r="AU188" s="119"/>
      <c r="AY188" s="15"/>
      <c r="BE188" s="120"/>
      <c r="BF188" s="120"/>
      <c r="BG188" s="120"/>
      <c r="BH188" s="120"/>
      <c r="BI188" s="120"/>
      <c r="BJ188" s="15"/>
      <c r="BK188" s="120"/>
      <c r="BL188" s="15"/>
      <c r="BM188" s="119"/>
    </row>
    <row r="189" spans="2:65" s="1" customFormat="1" ht="24.2" customHeight="1">
      <c r="B189" s="108"/>
      <c r="C189" s="109">
        <v>34</v>
      </c>
      <c r="D189" s="109"/>
      <c r="E189" s="110" t="s">
        <v>1908</v>
      </c>
      <c r="F189" s="111" t="s">
        <v>1902</v>
      </c>
      <c r="G189" s="112" t="s">
        <v>148</v>
      </c>
      <c r="H189" s="113">
        <v>10</v>
      </c>
      <c r="I189" s="437"/>
      <c r="J189" s="172">
        <f t="shared" si="20"/>
        <v>0</v>
      </c>
      <c r="K189" s="114"/>
      <c r="L189" s="27"/>
      <c r="M189" s="115"/>
      <c r="N189" s="116"/>
      <c r="O189" s="117"/>
      <c r="P189" s="117"/>
      <c r="Q189" s="117"/>
      <c r="R189" s="117"/>
      <c r="S189" s="117"/>
      <c r="T189" s="118"/>
      <c r="AR189" s="119"/>
      <c r="AT189" s="119"/>
      <c r="AU189" s="119"/>
      <c r="AY189" s="15"/>
      <c r="BE189" s="120"/>
      <c r="BF189" s="120"/>
      <c r="BG189" s="120"/>
      <c r="BH189" s="120"/>
      <c r="BI189" s="120"/>
      <c r="BJ189" s="15"/>
      <c r="BK189" s="120"/>
      <c r="BL189" s="15"/>
      <c r="BM189" s="119"/>
    </row>
    <row r="190" spans="2:65" s="1" customFormat="1" ht="24.2" customHeight="1">
      <c r="B190" s="108"/>
      <c r="C190" s="109">
        <v>35</v>
      </c>
      <c r="D190" s="109"/>
      <c r="E190" s="110" t="s">
        <v>1909</v>
      </c>
      <c r="F190" s="111" t="s">
        <v>1903</v>
      </c>
      <c r="G190" s="112" t="s">
        <v>148</v>
      </c>
      <c r="H190" s="113">
        <v>10</v>
      </c>
      <c r="I190" s="437"/>
      <c r="J190" s="172">
        <f t="shared" si="20"/>
        <v>0</v>
      </c>
      <c r="K190" s="114"/>
      <c r="L190" s="27"/>
      <c r="M190" s="115"/>
      <c r="N190" s="116"/>
      <c r="O190" s="117"/>
      <c r="P190" s="117"/>
      <c r="Q190" s="117"/>
      <c r="R190" s="117"/>
      <c r="S190" s="117"/>
      <c r="T190" s="118"/>
      <c r="AR190" s="119"/>
      <c r="AT190" s="119"/>
      <c r="AU190" s="119"/>
      <c r="AY190" s="15"/>
      <c r="BE190" s="120"/>
      <c r="BF190" s="120"/>
      <c r="BG190" s="120"/>
      <c r="BH190" s="120"/>
      <c r="BI190" s="120"/>
      <c r="BJ190" s="15"/>
      <c r="BK190" s="120"/>
      <c r="BL190" s="15"/>
      <c r="BM190" s="119"/>
    </row>
    <row r="191" spans="2:65" s="425" customFormat="1" ht="22.9" customHeight="1">
      <c r="B191" s="424"/>
      <c r="D191" s="426" t="s">
        <v>73</v>
      </c>
      <c r="E191" s="427" t="s">
        <v>319</v>
      </c>
      <c r="F191" s="427" t="s">
        <v>320</v>
      </c>
      <c r="I191" s="428"/>
      <c r="J191" s="429">
        <f>+J192</f>
        <v>0</v>
      </c>
      <c r="L191" s="424"/>
      <c r="M191" s="430"/>
      <c r="P191" s="431">
        <f>P192</f>
        <v>35.857815000000002</v>
      </c>
      <c r="R191" s="431">
        <f>R192</f>
        <v>0</v>
      </c>
      <c r="T191" s="432">
        <f>T192</f>
        <v>0</v>
      </c>
      <c r="AR191" s="426" t="s">
        <v>82</v>
      </c>
      <c r="AT191" s="433" t="s">
        <v>73</v>
      </c>
      <c r="AU191" s="433" t="s">
        <v>82</v>
      </c>
      <c r="AY191" s="426" t="s">
        <v>142</v>
      </c>
      <c r="BK191" s="434">
        <f>BK192</f>
        <v>0</v>
      </c>
    </row>
    <row r="192" spans="2:65" s="1" customFormat="1" ht="16.5" customHeight="1">
      <c r="B192" s="108"/>
      <c r="C192" s="109">
        <v>36</v>
      </c>
      <c r="D192" s="109" t="s">
        <v>145</v>
      </c>
      <c r="E192" s="110" t="s">
        <v>653</v>
      </c>
      <c r="F192" s="418" t="s">
        <v>1926</v>
      </c>
      <c r="G192" s="112" t="s">
        <v>307</v>
      </c>
      <c r="H192" s="113">
        <v>40.335000000000001</v>
      </c>
      <c r="I192" s="437"/>
      <c r="J192" s="172">
        <f>ROUND(I192*H192,2)</f>
        <v>0</v>
      </c>
      <c r="K192" s="114"/>
      <c r="L192" s="27"/>
      <c r="M192" s="115" t="s">
        <v>1</v>
      </c>
      <c r="N192" s="116" t="s">
        <v>39</v>
      </c>
      <c r="O192" s="117">
        <v>0.88900000000000001</v>
      </c>
      <c r="P192" s="117">
        <f>O192*H192</f>
        <v>35.857815000000002</v>
      </c>
      <c r="Q192" s="117">
        <v>0</v>
      </c>
      <c r="R192" s="117">
        <f>Q192*H192</f>
        <v>0</v>
      </c>
      <c r="S192" s="117">
        <v>0</v>
      </c>
      <c r="T192" s="118">
        <f>S192*H192</f>
        <v>0</v>
      </c>
      <c r="AR192" s="119" t="s">
        <v>149</v>
      </c>
      <c r="AT192" s="119" t="s">
        <v>145</v>
      </c>
      <c r="AU192" s="119" t="s">
        <v>84</v>
      </c>
      <c r="AY192" s="15" t="s">
        <v>142</v>
      </c>
      <c r="BE192" s="120">
        <f>IF(N192="základní",J192,0)</f>
        <v>0</v>
      </c>
      <c r="BF192" s="120">
        <f>IF(N192="snížená",J192,0)</f>
        <v>0</v>
      </c>
      <c r="BG192" s="120">
        <f>IF(N192="zákl. přenesená",J192,0)</f>
        <v>0</v>
      </c>
      <c r="BH192" s="120">
        <f>IF(N192="sníž. přenesená",J192,0)</f>
        <v>0</v>
      </c>
      <c r="BI192" s="120">
        <f>IF(N192="nulová",J192,0)</f>
        <v>0</v>
      </c>
      <c r="BJ192" s="15" t="s">
        <v>82</v>
      </c>
      <c r="BK192" s="120">
        <f>ROUND(I192*H192,2)</f>
        <v>0</v>
      </c>
      <c r="BL192" s="15" t="s">
        <v>149</v>
      </c>
      <c r="BM192" s="119" t="s">
        <v>654</v>
      </c>
    </row>
    <row r="193" spans="2:12" s="1" customFormat="1" ht="6.95" customHeight="1">
      <c r="B193" s="39"/>
      <c r="C193" s="40"/>
      <c r="D193" s="40"/>
      <c r="E193" s="40"/>
      <c r="F193" s="40"/>
      <c r="G193" s="40"/>
      <c r="H193" s="40"/>
      <c r="I193" s="177"/>
      <c r="J193" s="177"/>
      <c r="K193" s="40"/>
      <c r="L193" s="27"/>
    </row>
    <row r="194" spans="2:12">
      <c r="I194" s="178"/>
      <c r="J194" s="178"/>
    </row>
    <row r="195" spans="2:12">
      <c r="I195" s="178"/>
      <c r="J195" s="178"/>
    </row>
  </sheetData>
  <autoFilter ref="C120:K192" xr:uid="{00000000-0009-0000-0000-000006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82"/>
  <sheetViews>
    <sheetView showGridLines="0" topLeftCell="A159" workbookViewId="0">
      <selection activeCell="I126" sqref="I126:I18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2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49" t="s">
        <v>5</v>
      </c>
      <c r="M2" s="650"/>
      <c r="N2" s="650"/>
      <c r="O2" s="650"/>
      <c r="P2" s="650"/>
      <c r="Q2" s="650"/>
      <c r="R2" s="650"/>
      <c r="S2" s="650"/>
      <c r="T2" s="650"/>
      <c r="U2" s="650"/>
      <c r="V2" s="650"/>
      <c r="AT2" s="15" t="s">
        <v>102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30" customHeight="1">
      <c r="B9" s="27"/>
      <c r="E9" s="677" t="s">
        <v>938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61" t="str">
        <f>'Rekapitulace stavby'!E14</f>
        <v xml:space="preserve"> </v>
      </c>
      <c r="F18" s="661"/>
      <c r="G18" s="661"/>
      <c r="H18" s="66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63" t="s">
        <v>1</v>
      </c>
      <c r="F27" s="663"/>
      <c r="G27" s="663"/>
      <c r="H27" s="663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ROUND((SUM(BF124:BF181)),  2)</f>
        <v>0</v>
      </c>
      <c r="I34" s="86">
        <v>0.12</v>
      </c>
      <c r="J34" s="167">
        <f>ROUND(((SUM(BF124:BF181))*I34),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ROUND((SUM(BG124:BG181)),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ROUND((SUM(BH124:BH181)),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ROUND((SUM(BI124:BI181)),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30" customHeight="1">
      <c r="B87" s="27"/>
      <c r="E87" s="677" t="str">
        <f>E9</f>
        <v>07 - SO.07 Stávající kalová koncovka - rekonstrukce - stavební úpravy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SUM(J97:J104)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446</v>
      </c>
      <c r="E97" s="99"/>
      <c r="F97" s="99"/>
      <c r="G97" s="99"/>
      <c r="H97" s="99"/>
      <c r="I97" s="99"/>
      <c r="J97" s="170">
        <f>J125</f>
        <v>0</v>
      </c>
      <c r="L97" s="97"/>
    </row>
    <row r="98" spans="2:12" s="8" customFormat="1" ht="19.899999999999999" customHeight="1">
      <c r="B98" s="97"/>
      <c r="D98" s="98" t="s">
        <v>117</v>
      </c>
      <c r="E98" s="99"/>
      <c r="F98" s="99"/>
      <c r="G98" s="99"/>
      <c r="H98" s="99"/>
      <c r="I98" s="99"/>
      <c r="J98" s="170">
        <f>J128</f>
        <v>0</v>
      </c>
      <c r="L98" s="97"/>
    </row>
    <row r="99" spans="2:12" s="8" customFormat="1" ht="19.899999999999999" customHeight="1">
      <c r="B99" s="97"/>
      <c r="D99" s="98" t="s">
        <v>118</v>
      </c>
      <c r="E99" s="99"/>
      <c r="F99" s="99"/>
      <c r="G99" s="99"/>
      <c r="H99" s="99"/>
      <c r="I99" s="99"/>
      <c r="J99" s="170">
        <f>J142</f>
        <v>0</v>
      </c>
      <c r="L99" s="97"/>
    </row>
    <row r="100" spans="2:12" s="8" customFormat="1" ht="19.899999999999999" customHeight="1">
      <c r="B100" s="97"/>
      <c r="D100" s="98" t="s">
        <v>119</v>
      </c>
      <c r="E100" s="99"/>
      <c r="F100" s="99"/>
      <c r="G100" s="99"/>
      <c r="H100" s="99"/>
      <c r="I100" s="99"/>
      <c r="J100" s="170">
        <f>J158</f>
        <v>0</v>
      </c>
      <c r="L100" s="97"/>
    </row>
    <row r="101" spans="2:12" s="8" customFormat="1" ht="19.899999999999999" customHeight="1">
      <c r="B101" s="97"/>
      <c r="D101" s="98" t="s">
        <v>120</v>
      </c>
      <c r="E101" s="99"/>
      <c r="F101" s="99"/>
      <c r="G101" s="99"/>
      <c r="H101" s="99"/>
      <c r="I101" s="99"/>
      <c r="J101" s="170">
        <f>J163</f>
        <v>0</v>
      </c>
      <c r="L101" s="97"/>
    </row>
    <row r="102" spans="2:12" s="8" customFormat="1" ht="19.899999999999999" customHeight="1">
      <c r="B102" s="97"/>
      <c r="D102" s="98" t="s">
        <v>939</v>
      </c>
      <c r="E102" s="99"/>
      <c r="F102" s="99"/>
      <c r="G102" s="99"/>
      <c r="H102" s="99"/>
      <c r="I102" s="99"/>
      <c r="J102" s="170">
        <f>J165</f>
        <v>0</v>
      </c>
      <c r="L102" s="97"/>
    </row>
    <row r="103" spans="2:12" s="8" customFormat="1" ht="19.899999999999999" customHeight="1">
      <c r="B103" s="97"/>
      <c r="D103" s="98" t="s">
        <v>127</v>
      </c>
      <c r="E103" s="99"/>
      <c r="F103" s="99"/>
      <c r="G103" s="99"/>
      <c r="H103" s="99"/>
      <c r="I103" s="99"/>
      <c r="J103" s="170">
        <f>J171</f>
        <v>0</v>
      </c>
      <c r="L103" s="97"/>
    </row>
    <row r="104" spans="2:12" s="8" customFormat="1" ht="19.899999999999999" customHeight="1">
      <c r="B104" s="97"/>
      <c r="D104" s="98" t="s">
        <v>128</v>
      </c>
      <c r="E104" s="99"/>
      <c r="F104" s="99"/>
      <c r="G104" s="99"/>
      <c r="H104" s="99"/>
      <c r="I104" s="99"/>
      <c r="J104" s="170">
        <f>J179</f>
        <v>0</v>
      </c>
      <c r="L104" s="97"/>
    </row>
    <row r="105" spans="2:12" s="1" customFormat="1" ht="21.75" customHeight="1">
      <c r="B105" s="27"/>
      <c r="L105" s="27"/>
    </row>
    <row r="106" spans="2:12" s="1" customFormat="1" ht="6.95" customHeight="1"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27"/>
    </row>
    <row r="110" spans="2:12" s="1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27"/>
    </row>
    <row r="111" spans="2:12" s="1" customFormat="1" ht="24.95" customHeight="1">
      <c r="B111" s="27"/>
      <c r="C111" s="19" t="s">
        <v>129</v>
      </c>
      <c r="L111" s="27"/>
    </row>
    <row r="112" spans="2:12" s="1" customFormat="1" ht="6.95" customHeight="1">
      <c r="B112" s="27"/>
      <c r="L112" s="27"/>
    </row>
    <row r="113" spans="2:65" s="1" customFormat="1" ht="12" customHeight="1">
      <c r="B113" s="27"/>
      <c r="C113" s="24" t="s">
        <v>14</v>
      </c>
      <c r="L113" s="27"/>
    </row>
    <row r="114" spans="2:65" s="1" customFormat="1" ht="16.5" customHeight="1">
      <c r="B114" s="27"/>
      <c r="E114" s="688" t="str">
        <f>E7</f>
        <v>ČOV Předboj - navýšení kapacity</v>
      </c>
      <c r="F114" s="689"/>
      <c r="G114" s="689"/>
      <c r="H114" s="689"/>
      <c r="L114" s="27"/>
    </row>
    <row r="115" spans="2:65" s="1" customFormat="1" ht="12" customHeight="1">
      <c r="B115" s="27"/>
      <c r="C115" s="24" t="s">
        <v>110</v>
      </c>
      <c r="L115" s="27"/>
    </row>
    <row r="116" spans="2:65" s="1" customFormat="1" ht="30" customHeight="1">
      <c r="B116" s="27"/>
      <c r="E116" s="677" t="str">
        <f>E9</f>
        <v>07 - SO.07 Stávající kalová koncovka - rekonstrukce - stavební úpravy</v>
      </c>
      <c r="F116" s="687"/>
      <c r="G116" s="687"/>
      <c r="H116" s="687"/>
      <c r="L116" s="27"/>
    </row>
    <row r="117" spans="2:65" s="1" customFormat="1" ht="6.95" customHeight="1">
      <c r="B117" s="27"/>
      <c r="L117" s="27"/>
    </row>
    <row r="118" spans="2:65" s="1" customFormat="1" ht="12" customHeight="1">
      <c r="B118" s="27"/>
      <c r="C118" s="24" t="s">
        <v>18</v>
      </c>
      <c r="F118" s="22" t="str">
        <f>F12</f>
        <v>Předboj</v>
      </c>
      <c r="I118" s="24" t="s">
        <v>20</v>
      </c>
      <c r="J118" s="47" t="str">
        <f>IF(J12="","",J12)</f>
        <v>9. 5. 2025</v>
      </c>
      <c r="L118" s="27"/>
    </row>
    <row r="119" spans="2:65" s="1" customFormat="1" ht="6.95" customHeight="1">
      <c r="B119" s="27"/>
      <c r="L119" s="27"/>
    </row>
    <row r="120" spans="2:65" s="1" customFormat="1" ht="25.7" customHeight="1">
      <c r="B120" s="27"/>
      <c r="C120" s="24" t="s">
        <v>22</v>
      </c>
      <c r="F120" s="22" t="str">
        <f>E15</f>
        <v>Obec Předboj</v>
      </c>
      <c r="I120" s="24" t="s">
        <v>28</v>
      </c>
      <c r="J120" s="25" t="str">
        <f>E21</f>
        <v>PIK inženýrská a projektová kancelář</v>
      </c>
      <c r="L120" s="27"/>
    </row>
    <row r="121" spans="2:65" s="1" customFormat="1" ht="15.2" customHeight="1">
      <c r="B121" s="27"/>
      <c r="C121" s="24" t="s">
        <v>26</v>
      </c>
      <c r="F121" s="22" t="str">
        <f>IF(E18="","",E18)</f>
        <v xml:space="preserve"> </v>
      </c>
      <c r="I121" s="24" t="s">
        <v>31</v>
      </c>
      <c r="J121" s="25" t="str">
        <f>E24</f>
        <v>ACRONE s.r.o.</v>
      </c>
      <c r="L121" s="27"/>
    </row>
    <row r="122" spans="2:65" s="1" customFormat="1" ht="10.35" customHeight="1">
      <c r="B122" s="27"/>
      <c r="L122" s="27"/>
    </row>
    <row r="123" spans="2:65" s="9" customFormat="1" ht="29.25" customHeight="1">
      <c r="B123" s="100"/>
      <c r="C123" s="101" t="s">
        <v>130</v>
      </c>
      <c r="D123" s="102" t="s">
        <v>59</v>
      </c>
      <c r="E123" s="102" t="s">
        <v>55</v>
      </c>
      <c r="F123" s="102" t="s">
        <v>56</v>
      </c>
      <c r="G123" s="102" t="s">
        <v>131</v>
      </c>
      <c r="H123" s="102" t="s">
        <v>132</v>
      </c>
      <c r="I123" s="102" t="s">
        <v>133</v>
      </c>
      <c r="J123" s="103" t="s">
        <v>114</v>
      </c>
      <c r="K123" s="104" t="s">
        <v>134</v>
      </c>
      <c r="L123" s="100"/>
      <c r="M123" s="54" t="s">
        <v>1</v>
      </c>
      <c r="N123" s="55" t="s">
        <v>38</v>
      </c>
      <c r="O123" s="55" t="s">
        <v>135</v>
      </c>
      <c r="P123" s="55" t="s">
        <v>136</v>
      </c>
      <c r="Q123" s="55" t="s">
        <v>137</v>
      </c>
      <c r="R123" s="55" t="s">
        <v>138</v>
      </c>
      <c r="S123" s="55" t="s">
        <v>139</v>
      </c>
      <c r="T123" s="56" t="s">
        <v>140</v>
      </c>
    </row>
    <row r="124" spans="2:65" s="1" customFormat="1" ht="22.9" customHeight="1">
      <c r="B124" s="27"/>
      <c r="C124" s="59" t="s">
        <v>141</v>
      </c>
      <c r="I124" s="165"/>
      <c r="J124" s="171">
        <f>SUM(J125:J182)/2</f>
        <v>0</v>
      </c>
      <c r="L124" s="27"/>
      <c r="M124" s="57"/>
      <c r="N124" s="48"/>
      <c r="O124" s="48"/>
      <c r="P124" s="105" t="e">
        <f>#REF!+#REF!</f>
        <v>#REF!</v>
      </c>
      <c r="Q124" s="48"/>
      <c r="R124" s="105" t="e">
        <f>#REF!+#REF!</f>
        <v>#REF!</v>
      </c>
      <c r="S124" s="48"/>
      <c r="T124" s="106" t="e">
        <f>#REF!+#REF!</f>
        <v>#REF!</v>
      </c>
      <c r="AT124" s="15" t="s">
        <v>73</v>
      </c>
      <c r="AU124" s="15" t="s">
        <v>116</v>
      </c>
      <c r="BK124" s="107" t="e">
        <f>#REF!+#REF!</f>
        <v>#REF!</v>
      </c>
    </row>
    <row r="125" spans="2:65" s="425" customFormat="1" ht="22.9" customHeight="1">
      <c r="B125" s="424"/>
      <c r="D125" s="426" t="s">
        <v>73</v>
      </c>
      <c r="E125" s="427" t="s">
        <v>163</v>
      </c>
      <c r="F125" s="427" t="s">
        <v>447</v>
      </c>
      <c r="I125" s="428"/>
      <c r="J125" s="429">
        <f>+J126</f>
        <v>0</v>
      </c>
      <c r="L125" s="424"/>
      <c r="M125" s="430"/>
      <c r="P125" s="431">
        <f>SUM(P126:P127)</f>
        <v>0.66080000000000005</v>
      </c>
      <c r="R125" s="431">
        <f>SUM(R126:R127)</f>
        <v>0.11554</v>
      </c>
      <c r="T125" s="432">
        <f>SUM(T126:T127)</f>
        <v>0</v>
      </c>
      <c r="AR125" s="426" t="s">
        <v>82</v>
      </c>
      <c r="AT125" s="433" t="s">
        <v>73</v>
      </c>
      <c r="AU125" s="433" t="s">
        <v>82</v>
      </c>
      <c r="AY125" s="426" t="s">
        <v>142</v>
      </c>
      <c r="BK125" s="434">
        <f>SUM(BK126:BK127)</f>
        <v>0</v>
      </c>
    </row>
    <row r="126" spans="2:65" s="1" customFormat="1" ht="24.2" customHeight="1">
      <c r="B126" s="108"/>
      <c r="C126" s="109" t="s">
        <v>82</v>
      </c>
      <c r="D126" s="109" t="s">
        <v>145</v>
      </c>
      <c r="E126" s="110" t="s">
        <v>448</v>
      </c>
      <c r="F126" s="111" t="s">
        <v>449</v>
      </c>
      <c r="G126" s="112" t="s">
        <v>148</v>
      </c>
      <c r="H126" s="113">
        <v>0.4</v>
      </c>
      <c r="I126" s="437"/>
      <c r="J126" s="172">
        <f>ROUND(I126*H126,2)</f>
        <v>0</v>
      </c>
      <c r="K126" s="114"/>
      <c r="L126" s="27"/>
      <c r="M126" s="115" t="s">
        <v>1</v>
      </c>
      <c r="N126" s="116" t="s">
        <v>39</v>
      </c>
      <c r="O126" s="117">
        <v>1.6519999999999999</v>
      </c>
      <c r="P126" s="117">
        <f>O126*H126</f>
        <v>0.66080000000000005</v>
      </c>
      <c r="Q126" s="117">
        <v>0.28885</v>
      </c>
      <c r="R126" s="117">
        <f>Q126*H126</f>
        <v>0.11554</v>
      </c>
      <c r="S126" s="117">
        <v>0</v>
      </c>
      <c r="T126" s="118">
        <f>S126*H126</f>
        <v>0</v>
      </c>
      <c r="AR126" s="119" t="s">
        <v>149</v>
      </c>
      <c r="AT126" s="119" t="s">
        <v>145</v>
      </c>
      <c r="AU126" s="119" t="s">
        <v>84</v>
      </c>
      <c r="AY126" s="15" t="s">
        <v>142</v>
      </c>
      <c r="BE126" s="120">
        <f>IF(N126="základní",J126,0)</f>
        <v>0</v>
      </c>
      <c r="BF126" s="120">
        <f>IF(N126="snížená",J126,0)</f>
        <v>0</v>
      </c>
      <c r="BG126" s="120">
        <f>IF(N126="zákl. přenesená",J126,0)</f>
        <v>0</v>
      </c>
      <c r="BH126" s="120">
        <f>IF(N126="sníž. přenesená",J126,0)</f>
        <v>0</v>
      </c>
      <c r="BI126" s="120">
        <f>IF(N126="nulová",J126,0)</f>
        <v>0</v>
      </c>
      <c r="BJ126" s="15" t="s">
        <v>82</v>
      </c>
      <c r="BK126" s="120">
        <f>ROUND(I126*H126,2)</f>
        <v>0</v>
      </c>
      <c r="BL126" s="15" t="s">
        <v>149</v>
      </c>
      <c r="BM126" s="119" t="s">
        <v>940</v>
      </c>
    </row>
    <row r="127" spans="2:65" s="10" customFormat="1">
      <c r="B127" s="121"/>
      <c r="D127" s="122" t="s">
        <v>151</v>
      </c>
      <c r="E127" s="123" t="s">
        <v>1</v>
      </c>
      <c r="F127" s="124" t="s">
        <v>941</v>
      </c>
      <c r="H127" s="125">
        <v>0.4</v>
      </c>
      <c r="I127" s="173"/>
      <c r="J127" s="173"/>
      <c r="L127" s="121"/>
      <c r="M127" s="126"/>
      <c r="T127" s="127"/>
      <c r="AT127" s="123" t="s">
        <v>151</v>
      </c>
      <c r="AU127" s="123" t="s">
        <v>84</v>
      </c>
      <c r="AV127" s="10" t="s">
        <v>84</v>
      </c>
      <c r="AW127" s="10" t="s">
        <v>30</v>
      </c>
      <c r="AX127" s="10" t="s">
        <v>82</v>
      </c>
      <c r="AY127" s="123" t="s">
        <v>142</v>
      </c>
    </row>
    <row r="128" spans="2:65" s="425" customFormat="1" ht="22.9" customHeight="1">
      <c r="B128" s="424"/>
      <c r="D128" s="426" t="s">
        <v>73</v>
      </c>
      <c r="E128" s="427" t="s">
        <v>143</v>
      </c>
      <c r="F128" s="427" t="s">
        <v>144</v>
      </c>
      <c r="I128" s="428"/>
      <c r="J128" s="429">
        <f>SUM(J129:J141)</f>
        <v>0</v>
      </c>
      <c r="L128" s="424"/>
      <c r="M128" s="430"/>
      <c r="P128" s="431">
        <f>SUM(P129:P141)</f>
        <v>55.593624999999996</v>
      </c>
      <c r="R128" s="431">
        <f>SUM(R129:R141)</f>
        <v>1.7424492</v>
      </c>
      <c r="T128" s="432">
        <f>SUM(T129:T141)</f>
        <v>0</v>
      </c>
      <c r="AR128" s="426" t="s">
        <v>82</v>
      </c>
      <c r="AT128" s="433" t="s">
        <v>73</v>
      </c>
      <c r="AU128" s="433" t="s">
        <v>82</v>
      </c>
      <c r="AY128" s="426" t="s">
        <v>142</v>
      </c>
      <c r="BK128" s="434">
        <f>SUM(BK129:BK141)</f>
        <v>0</v>
      </c>
    </row>
    <row r="129" spans="2:65" s="1" customFormat="1" ht="33" customHeight="1">
      <c r="B129" s="108"/>
      <c r="C129" s="109" t="s">
        <v>84</v>
      </c>
      <c r="D129" s="109" t="s">
        <v>145</v>
      </c>
      <c r="E129" s="110" t="s">
        <v>146</v>
      </c>
      <c r="F129" s="111" t="s">
        <v>147</v>
      </c>
      <c r="G129" s="112" t="s">
        <v>148</v>
      </c>
      <c r="H129" s="113">
        <v>11.69</v>
      </c>
      <c r="I129" s="437"/>
      <c r="J129" s="172">
        <f>ROUND(I129*H129,2)</f>
        <v>0</v>
      </c>
      <c r="K129" s="114"/>
      <c r="L129" s="27"/>
      <c r="M129" s="115" t="s">
        <v>1</v>
      </c>
      <c r="N129" s="116" t="s">
        <v>39</v>
      </c>
      <c r="O129" s="117">
        <v>0.27</v>
      </c>
      <c r="P129" s="117">
        <f>O129*H129</f>
        <v>3.1562999999999999</v>
      </c>
      <c r="Q129" s="117">
        <v>1.6299999999999999E-2</v>
      </c>
      <c r="R129" s="117">
        <f>Q129*H129</f>
        <v>0.19054699999999997</v>
      </c>
      <c r="S129" s="117">
        <v>0</v>
      </c>
      <c r="T129" s="118">
        <f>S129*H129</f>
        <v>0</v>
      </c>
      <c r="AR129" s="119" t="s">
        <v>149</v>
      </c>
      <c r="AT129" s="119" t="s">
        <v>145</v>
      </c>
      <c r="AU129" s="119" t="s">
        <v>84</v>
      </c>
      <c r="AY129" s="15" t="s">
        <v>142</v>
      </c>
      <c r="BE129" s="120">
        <f>IF(N129="základní",J129,0)</f>
        <v>0</v>
      </c>
      <c r="BF129" s="120">
        <f>IF(N129="snížená",J129,0)</f>
        <v>0</v>
      </c>
      <c r="BG129" s="120">
        <f>IF(N129="zákl. přenesená",J129,0)</f>
        <v>0</v>
      </c>
      <c r="BH129" s="120">
        <f>IF(N129="sníž. přenesená",J129,0)</f>
        <v>0</v>
      </c>
      <c r="BI129" s="120">
        <f>IF(N129="nulová",J129,0)</f>
        <v>0</v>
      </c>
      <c r="BJ129" s="15" t="s">
        <v>82</v>
      </c>
      <c r="BK129" s="120">
        <f>ROUND(I129*H129,2)</f>
        <v>0</v>
      </c>
      <c r="BL129" s="15" t="s">
        <v>149</v>
      </c>
      <c r="BM129" s="119" t="s">
        <v>150</v>
      </c>
    </row>
    <row r="130" spans="2:65" s="10" customFormat="1">
      <c r="B130" s="121"/>
      <c r="D130" s="122" t="s">
        <v>151</v>
      </c>
      <c r="E130" s="123" t="s">
        <v>1</v>
      </c>
      <c r="F130" s="124" t="s">
        <v>942</v>
      </c>
      <c r="H130" s="125">
        <v>11.69</v>
      </c>
      <c r="I130" s="173"/>
      <c r="J130" s="173"/>
      <c r="L130" s="121"/>
      <c r="M130" s="126"/>
      <c r="T130" s="127"/>
      <c r="AT130" s="123" t="s">
        <v>151</v>
      </c>
      <c r="AU130" s="123" t="s">
        <v>84</v>
      </c>
      <c r="AV130" s="10" t="s">
        <v>84</v>
      </c>
      <c r="AW130" s="10" t="s">
        <v>30</v>
      </c>
      <c r="AX130" s="10" t="s">
        <v>82</v>
      </c>
      <c r="AY130" s="123" t="s">
        <v>142</v>
      </c>
    </row>
    <row r="131" spans="2:65" s="1" customFormat="1" ht="24.2" customHeight="1">
      <c r="B131" s="108"/>
      <c r="C131" s="109" t="s">
        <v>163</v>
      </c>
      <c r="D131" s="109" t="s">
        <v>145</v>
      </c>
      <c r="E131" s="110" t="s">
        <v>158</v>
      </c>
      <c r="F131" s="111" t="s">
        <v>159</v>
      </c>
      <c r="G131" s="112" t="s">
        <v>160</v>
      </c>
      <c r="H131" s="113">
        <v>3.2</v>
      </c>
      <c r="I131" s="437"/>
      <c r="J131" s="172">
        <f>ROUND(I131*H131,2)</f>
        <v>0</v>
      </c>
      <c r="K131" s="114"/>
      <c r="L131" s="27"/>
      <c r="M131" s="115" t="s">
        <v>1</v>
      </c>
      <c r="N131" s="116" t="s">
        <v>39</v>
      </c>
      <c r="O131" s="117">
        <v>0.37</v>
      </c>
      <c r="P131" s="117">
        <f>O131*H131</f>
        <v>1.1839999999999999</v>
      </c>
      <c r="Q131" s="117">
        <v>1.5E-3</v>
      </c>
      <c r="R131" s="117">
        <f>Q131*H131</f>
        <v>4.8000000000000004E-3</v>
      </c>
      <c r="S131" s="117">
        <v>0</v>
      </c>
      <c r="T131" s="118">
        <f>S131*H131</f>
        <v>0</v>
      </c>
      <c r="AR131" s="119" t="s">
        <v>149</v>
      </c>
      <c r="AT131" s="119" t="s">
        <v>145</v>
      </c>
      <c r="AU131" s="119" t="s">
        <v>84</v>
      </c>
      <c r="AY131" s="15" t="s">
        <v>142</v>
      </c>
      <c r="BE131" s="120">
        <f>IF(N131="základní",J131,0)</f>
        <v>0</v>
      </c>
      <c r="BF131" s="120">
        <f>IF(N131="snížená",J131,0)</f>
        <v>0</v>
      </c>
      <c r="BG131" s="120">
        <f>IF(N131="zákl. přenesená",J131,0)</f>
        <v>0</v>
      </c>
      <c r="BH131" s="120">
        <f>IF(N131="sníž. přenesená",J131,0)</f>
        <v>0</v>
      </c>
      <c r="BI131" s="120">
        <f>IF(N131="nulová",J131,0)</f>
        <v>0</v>
      </c>
      <c r="BJ131" s="15" t="s">
        <v>82</v>
      </c>
      <c r="BK131" s="120">
        <f>ROUND(I131*H131,2)</f>
        <v>0</v>
      </c>
      <c r="BL131" s="15" t="s">
        <v>149</v>
      </c>
      <c r="BM131" s="119" t="s">
        <v>161</v>
      </c>
    </row>
    <row r="132" spans="2:65" s="10" customFormat="1">
      <c r="B132" s="121"/>
      <c r="D132" s="122" t="s">
        <v>151</v>
      </c>
      <c r="E132" s="123" t="s">
        <v>1</v>
      </c>
      <c r="F132" s="124" t="s">
        <v>943</v>
      </c>
      <c r="H132" s="125">
        <v>3.2</v>
      </c>
      <c r="I132" s="173"/>
      <c r="J132" s="173"/>
      <c r="L132" s="121"/>
      <c r="M132" s="126"/>
      <c r="T132" s="127"/>
      <c r="AT132" s="123" t="s">
        <v>151</v>
      </c>
      <c r="AU132" s="123" t="s">
        <v>84</v>
      </c>
      <c r="AV132" s="10" t="s">
        <v>84</v>
      </c>
      <c r="AW132" s="10" t="s">
        <v>30</v>
      </c>
      <c r="AX132" s="10" t="s">
        <v>82</v>
      </c>
      <c r="AY132" s="123" t="s">
        <v>142</v>
      </c>
    </row>
    <row r="133" spans="2:65" s="1" customFormat="1" ht="16.5" customHeight="1">
      <c r="B133" s="108"/>
      <c r="C133" s="109" t="s">
        <v>149</v>
      </c>
      <c r="D133" s="109" t="s">
        <v>145</v>
      </c>
      <c r="E133" s="110" t="s">
        <v>164</v>
      </c>
      <c r="F133" s="111" t="s">
        <v>165</v>
      </c>
      <c r="G133" s="112" t="s">
        <v>148</v>
      </c>
      <c r="H133" s="113">
        <v>1.6</v>
      </c>
      <c r="I133" s="437"/>
      <c r="J133" s="172">
        <f>ROUND(I133*H133,2)</f>
        <v>0</v>
      </c>
      <c r="K133" s="114"/>
      <c r="L133" s="27"/>
      <c r="M133" s="115" t="s">
        <v>1</v>
      </c>
      <c r="N133" s="116" t="s">
        <v>39</v>
      </c>
      <c r="O133" s="117">
        <v>7.8E-2</v>
      </c>
      <c r="P133" s="117">
        <f>O133*H133</f>
        <v>0.12480000000000001</v>
      </c>
      <c r="Q133" s="117">
        <v>1.1E-4</v>
      </c>
      <c r="R133" s="117">
        <f>Q133*H133</f>
        <v>1.7600000000000002E-4</v>
      </c>
      <c r="S133" s="117">
        <v>0</v>
      </c>
      <c r="T133" s="118">
        <f>S133*H133</f>
        <v>0</v>
      </c>
      <c r="AR133" s="119" t="s">
        <v>149</v>
      </c>
      <c r="AT133" s="119" t="s">
        <v>145</v>
      </c>
      <c r="AU133" s="119" t="s">
        <v>84</v>
      </c>
      <c r="AY133" s="15" t="s">
        <v>142</v>
      </c>
      <c r="BE133" s="120">
        <f>IF(N133="základní",J133,0)</f>
        <v>0</v>
      </c>
      <c r="BF133" s="120">
        <f>IF(N133="snížená",J133,0)</f>
        <v>0</v>
      </c>
      <c r="BG133" s="120">
        <f>IF(N133="zákl. přenesená",J133,0)</f>
        <v>0</v>
      </c>
      <c r="BH133" s="120">
        <f>IF(N133="sníž. přenesená",J133,0)</f>
        <v>0</v>
      </c>
      <c r="BI133" s="120">
        <f>IF(N133="nulová",J133,0)</f>
        <v>0</v>
      </c>
      <c r="BJ133" s="15" t="s">
        <v>82</v>
      </c>
      <c r="BK133" s="120">
        <f>ROUND(I133*H133,2)</f>
        <v>0</v>
      </c>
      <c r="BL133" s="15" t="s">
        <v>149</v>
      </c>
      <c r="BM133" s="119" t="s">
        <v>166</v>
      </c>
    </row>
    <row r="134" spans="2:65" s="1" customFormat="1" ht="16.5" customHeight="1">
      <c r="B134" s="108"/>
      <c r="C134" s="109" t="s">
        <v>170</v>
      </c>
      <c r="D134" s="109" t="s">
        <v>145</v>
      </c>
      <c r="E134" s="110" t="s">
        <v>459</v>
      </c>
      <c r="F134" s="111" t="s">
        <v>460</v>
      </c>
      <c r="G134" s="112" t="s">
        <v>148</v>
      </c>
      <c r="H134" s="113">
        <v>76.885000000000005</v>
      </c>
      <c r="I134" s="437"/>
      <c r="J134" s="172">
        <f>ROUND(I134*H134,2)</f>
        <v>0</v>
      </c>
      <c r="K134" s="114"/>
      <c r="L134" s="27"/>
      <c r="M134" s="115" t="s">
        <v>1</v>
      </c>
      <c r="N134" s="116" t="s">
        <v>39</v>
      </c>
      <c r="O134" s="117">
        <v>0.377</v>
      </c>
      <c r="P134" s="117">
        <f>O134*H134</f>
        <v>28.985645000000002</v>
      </c>
      <c r="Q134" s="117">
        <v>1.9390000000000001E-2</v>
      </c>
      <c r="R134" s="117">
        <f>Q134*H134</f>
        <v>1.4908001500000001</v>
      </c>
      <c r="S134" s="117">
        <v>0</v>
      </c>
      <c r="T134" s="118">
        <f>S134*H134</f>
        <v>0</v>
      </c>
      <c r="AR134" s="119" t="s">
        <v>149</v>
      </c>
      <c r="AT134" s="119" t="s">
        <v>145</v>
      </c>
      <c r="AU134" s="119" t="s">
        <v>84</v>
      </c>
      <c r="AY134" s="15" t="s">
        <v>142</v>
      </c>
      <c r="BE134" s="120">
        <f>IF(N134="základní",J134,0)</f>
        <v>0</v>
      </c>
      <c r="BF134" s="120">
        <f>IF(N134="snížená",J134,0)</f>
        <v>0</v>
      </c>
      <c r="BG134" s="120">
        <f>IF(N134="zákl. přenesená",J134,0)</f>
        <v>0</v>
      </c>
      <c r="BH134" s="120">
        <f>IF(N134="sníž. přenesená",J134,0)</f>
        <v>0</v>
      </c>
      <c r="BI134" s="120">
        <f>IF(N134="nulová",J134,0)</f>
        <v>0</v>
      </c>
      <c r="BJ134" s="15" t="s">
        <v>82</v>
      </c>
      <c r="BK134" s="120">
        <f>ROUND(I134*H134,2)</f>
        <v>0</v>
      </c>
      <c r="BL134" s="15" t="s">
        <v>149</v>
      </c>
      <c r="BM134" s="119" t="s">
        <v>944</v>
      </c>
    </row>
    <row r="135" spans="2:65" s="10" customFormat="1">
      <c r="B135" s="121"/>
      <c r="D135" s="122" t="s">
        <v>151</v>
      </c>
      <c r="E135" s="123" t="s">
        <v>1</v>
      </c>
      <c r="F135" s="124" t="s">
        <v>945</v>
      </c>
      <c r="H135" s="125">
        <v>51.365000000000002</v>
      </c>
      <c r="I135" s="173"/>
      <c r="J135" s="173"/>
      <c r="L135" s="121"/>
      <c r="M135" s="126"/>
      <c r="T135" s="127"/>
      <c r="AT135" s="123" t="s">
        <v>151</v>
      </c>
      <c r="AU135" s="123" t="s">
        <v>84</v>
      </c>
      <c r="AV135" s="10" t="s">
        <v>84</v>
      </c>
      <c r="AW135" s="10" t="s">
        <v>30</v>
      </c>
      <c r="AX135" s="10" t="s">
        <v>74</v>
      </c>
      <c r="AY135" s="123" t="s">
        <v>142</v>
      </c>
    </row>
    <row r="136" spans="2:65" s="10" customFormat="1">
      <c r="B136" s="121"/>
      <c r="D136" s="122" t="s">
        <v>151</v>
      </c>
      <c r="E136" s="123" t="s">
        <v>1</v>
      </c>
      <c r="F136" s="124" t="s">
        <v>946</v>
      </c>
      <c r="H136" s="125">
        <v>6.48</v>
      </c>
      <c r="I136" s="173"/>
      <c r="J136" s="173"/>
      <c r="L136" s="121"/>
      <c r="M136" s="126"/>
      <c r="T136" s="127"/>
      <c r="AT136" s="123" t="s">
        <v>151</v>
      </c>
      <c r="AU136" s="123" t="s">
        <v>84</v>
      </c>
      <c r="AV136" s="10" t="s">
        <v>84</v>
      </c>
      <c r="AW136" s="10" t="s">
        <v>30</v>
      </c>
      <c r="AX136" s="10" t="s">
        <v>74</v>
      </c>
      <c r="AY136" s="123" t="s">
        <v>142</v>
      </c>
    </row>
    <row r="137" spans="2:65" s="10" customFormat="1">
      <c r="B137" s="121"/>
      <c r="D137" s="122" t="s">
        <v>151</v>
      </c>
      <c r="E137" s="123" t="s">
        <v>1</v>
      </c>
      <c r="F137" s="124" t="s">
        <v>947</v>
      </c>
      <c r="H137" s="125">
        <v>19.04</v>
      </c>
      <c r="I137" s="173"/>
      <c r="J137" s="173"/>
      <c r="L137" s="121"/>
      <c r="M137" s="126"/>
      <c r="T137" s="127"/>
      <c r="AT137" s="123" t="s">
        <v>151</v>
      </c>
      <c r="AU137" s="123" t="s">
        <v>84</v>
      </c>
      <c r="AV137" s="10" t="s">
        <v>84</v>
      </c>
      <c r="AW137" s="10" t="s">
        <v>30</v>
      </c>
      <c r="AX137" s="10" t="s">
        <v>74</v>
      </c>
      <c r="AY137" s="123" t="s">
        <v>142</v>
      </c>
    </row>
    <row r="138" spans="2:65" s="11" customFormat="1">
      <c r="B138" s="128"/>
      <c r="D138" s="122" t="s">
        <v>151</v>
      </c>
      <c r="E138" s="129" t="s">
        <v>1</v>
      </c>
      <c r="F138" s="130" t="s">
        <v>157</v>
      </c>
      <c r="H138" s="131">
        <v>76.885000000000005</v>
      </c>
      <c r="I138" s="174"/>
      <c r="J138" s="174"/>
      <c r="L138" s="128"/>
      <c r="M138" s="132"/>
      <c r="T138" s="133"/>
      <c r="AT138" s="129" t="s">
        <v>151</v>
      </c>
      <c r="AU138" s="129" t="s">
        <v>84</v>
      </c>
      <c r="AV138" s="11" t="s">
        <v>149</v>
      </c>
      <c r="AW138" s="11" t="s">
        <v>30</v>
      </c>
      <c r="AX138" s="11" t="s">
        <v>82</v>
      </c>
      <c r="AY138" s="129" t="s">
        <v>142</v>
      </c>
    </row>
    <row r="139" spans="2:65" s="1" customFormat="1" ht="16.5" customHeight="1">
      <c r="B139" s="108"/>
      <c r="C139" s="109" t="s">
        <v>143</v>
      </c>
      <c r="D139" s="109" t="s">
        <v>145</v>
      </c>
      <c r="E139" s="110" t="s">
        <v>171</v>
      </c>
      <c r="F139" s="111" t="s">
        <v>172</v>
      </c>
      <c r="G139" s="112" t="s">
        <v>148</v>
      </c>
      <c r="H139" s="113">
        <v>76.885000000000005</v>
      </c>
      <c r="I139" s="437"/>
      <c r="J139" s="172">
        <f>ROUND(I139*H139,2)</f>
        <v>0</v>
      </c>
      <c r="K139" s="114"/>
      <c r="L139" s="27"/>
      <c r="M139" s="115" t="s">
        <v>1</v>
      </c>
      <c r="N139" s="116" t="s">
        <v>39</v>
      </c>
      <c r="O139" s="117">
        <v>7.3999999999999996E-2</v>
      </c>
      <c r="P139" s="117">
        <f>O139*H139</f>
        <v>5.6894900000000002</v>
      </c>
      <c r="Q139" s="117">
        <v>2.5999999999999998E-4</v>
      </c>
      <c r="R139" s="117">
        <f>Q139*H139</f>
        <v>1.99901E-2</v>
      </c>
      <c r="S139" s="117">
        <v>0</v>
      </c>
      <c r="T139" s="118">
        <f>S139*H139</f>
        <v>0</v>
      </c>
      <c r="AR139" s="119" t="s">
        <v>149</v>
      </c>
      <c r="AT139" s="119" t="s">
        <v>145</v>
      </c>
      <c r="AU139" s="119" t="s">
        <v>84</v>
      </c>
      <c r="AY139" s="15" t="s">
        <v>142</v>
      </c>
      <c r="BE139" s="120">
        <f>IF(N139="základní",J139,0)</f>
        <v>0</v>
      </c>
      <c r="BF139" s="120">
        <f>IF(N139="snížená",J139,0)</f>
        <v>0</v>
      </c>
      <c r="BG139" s="120">
        <f>IF(N139="zákl. přenesená",J139,0)</f>
        <v>0</v>
      </c>
      <c r="BH139" s="120">
        <f>IF(N139="sníž. přenesená",J139,0)</f>
        <v>0</v>
      </c>
      <c r="BI139" s="120">
        <f>IF(N139="nulová",J139,0)</f>
        <v>0</v>
      </c>
      <c r="BJ139" s="15" t="s">
        <v>82</v>
      </c>
      <c r="BK139" s="120">
        <f>ROUND(I139*H139,2)</f>
        <v>0</v>
      </c>
      <c r="BL139" s="15" t="s">
        <v>149</v>
      </c>
      <c r="BM139" s="119" t="s">
        <v>173</v>
      </c>
    </row>
    <row r="140" spans="2:65" s="1" customFormat="1" ht="16.5" customHeight="1">
      <c r="B140" s="108"/>
      <c r="C140" s="109" t="s">
        <v>177</v>
      </c>
      <c r="D140" s="109" t="s">
        <v>145</v>
      </c>
      <c r="E140" s="110" t="s">
        <v>174</v>
      </c>
      <c r="F140" s="111" t="s">
        <v>175</v>
      </c>
      <c r="G140" s="112" t="s">
        <v>148</v>
      </c>
      <c r="H140" s="113">
        <v>76.885000000000005</v>
      </c>
      <c r="I140" s="437"/>
      <c r="J140" s="172">
        <f>ROUND(I140*H140,2)</f>
        <v>0</v>
      </c>
      <c r="K140" s="114"/>
      <c r="L140" s="27"/>
      <c r="M140" s="115" t="s">
        <v>1</v>
      </c>
      <c r="N140" s="116" t="s">
        <v>39</v>
      </c>
      <c r="O140" s="117">
        <v>7.3999999999999996E-2</v>
      </c>
      <c r="P140" s="117">
        <f>O140*H140</f>
        <v>5.6894900000000002</v>
      </c>
      <c r="Q140" s="117">
        <v>2.5999999999999998E-4</v>
      </c>
      <c r="R140" s="117">
        <f>Q140*H140</f>
        <v>1.99901E-2</v>
      </c>
      <c r="S140" s="117">
        <v>0</v>
      </c>
      <c r="T140" s="118">
        <f>S140*H140</f>
        <v>0</v>
      </c>
      <c r="AR140" s="119" t="s">
        <v>149</v>
      </c>
      <c r="AT140" s="119" t="s">
        <v>145</v>
      </c>
      <c r="AU140" s="119" t="s">
        <v>84</v>
      </c>
      <c r="AY140" s="15" t="s">
        <v>142</v>
      </c>
      <c r="BE140" s="120">
        <f>IF(N140="základní",J140,0)</f>
        <v>0</v>
      </c>
      <c r="BF140" s="120">
        <f>IF(N140="snížená",J140,0)</f>
        <v>0</v>
      </c>
      <c r="BG140" s="120">
        <f>IF(N140="zákl. přenesená",J140,0)</f>
        <v>0</v>
      </c>
      <c r="BH140" s="120">
        <f>IF(N140="sníž. přenesená",J140,0)</f>
        <v>0</v>
      </c>
      <c r="BI140" s="120">
        <f>IF(N140="nulová",J140,0)</f>
        <v>0</v>
      </c>
      <c r="BJ140" s="15" t="s">
        <v>82</v>
      </c>
      <c r="BK140" s="120">
        <f>ROUND(I140*H140,2)</f>
        <v>0</v>
      </c>
      <c r="BL140" s="15" t="s">
        <v>149</v>
      </c>
      <c r="BM140" s="119" t="s">
        <v>176</v>
      </c>
    </row>
    <row r="141" spans="2:65" s="1" customFormat="1" ht="24.2" customHeight="1">
      <c r="B141" s="108"/>
      <c r="C141" s="109" t="s">
        <v>182</v>
      </c>
      <c r="D141" s="109" t="s">
        <v>145</v>
      </c>
      <c r="E141" s="110" t="s">
        <v>183</v>
      </c>
      <c r="F141" s="111" t="s">
        <v>184</v>
      </c>
      <c r="G141" s="112" t="s">
        <v>148</v>
      </c>
      <c r="H141" s="113">
        <v>76.885000000000005</v>
      </c>
      <c r="I141" s="437"/>
      <c r="J141" s="172">
        <f>ROUND(I141*H141,2)</f>
        <v>0</v>
      </c>
      <c r="K141" s="114"/>
      <c r="L141" s="27"/>
      <c r="M141" s="115" t="s">
        <v>1</v>
      </c>
      <c r="N141" s="116" t="s">
        <v>39</v>
      </c>
      <c r="O141" s="117">
        <v>0.14000000000000001</v>
      </c>
      <c r="P141" s="117">
        <f>O141*H141</f>
        <v>10.763900000000001</v>
      </c>
      <c r="Q141" s="117">
        <v>2.1000000000000001E-4</v>
      </c>
      <c r="R141" s="117">
        <f>Q141*H141</f>
        <v>1.6145850000000003E-2</v>
      </c>
      <c r="S141" s="117">
        <v>0</v>
      </c>
      <c r="T141" s="118">
        <f>S141*H141</f>
        <v>0</v>
      </c>
      <c r="AR141" s="119" t="s">
        <v>149</v>
      </c>
      <c r="AT141" s="119" t="s">
        <v>145</v>
      </c>
      <c r="AU141" s="119" t="s">
        <v>84</v>
      </c>
      <c r="AY141" s="15" t="s">
        <v>142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15" t="s">
        <v>82</v>
      </c>
      <c r="BK141" s="120">
        <f>ROUND(I141*H141,2)</f>
        <v>0</v>
      </c>
      <c r="BL141" s="15" t="s">
        <v>149</v>
      </c>
      <c r="BM141" s="119" t="s">
        <v>185</v>
      </c>
    </row>
    <row r="142" spans="2:65" s="425" customFormat="1" ht="22.9" customHeight="1">
      <c r="B142" s="424"/>
      <c r="D142" s="426" t="s">
        <v>73</v>
      </c>
      <c r="E142" s="427" t="s">
        <v>195</v>
      </c>
      <c r="F142" s="427" t="s">
        <v>201</v>
      </c>
      <c r="I142" s="428"/>
      <c r="J142" s="429">
        <f>SUM(J143:J157)</f>
        <v>0</v>
      </c>
      <c r="L142" s="424"/>
      <c r="M142" s="430"/>
      <c r="P142" s="431">
        <f>SUM(P143:P153)</f>
        <v>46.127649999999996</v>
      </c>
      <c r="R142" s="431">
        <f>SUM(R143:R153)</f>
        <v>0.43180549999999995</v>
      </c>
      <c r="T142" s="432">
        <f>SUM(T143:T153)</f>
        <v>1.2502800000000001</v>
      </c>
      <c r="AR142" s="426" t="s">
        <v>82</v>
      </c>
      <c r="AT142" s="433" t="s">
        <v>73</v>
      </c>
      <c r="AU142" s="433" t="s">
        <v>82</v>
      </c>
      <c r="AY142" s="426" t="s">
        <v>142</v>
      </c>
      <c r="BK142" s="434">
        <f>SUM(BK143:BK153)</f>
        <v>0</v>
      </c>
    </row>
    <row r="143" spans="2:65" s="1" customFormat="1" ht="16.5" customHeight="1">
      <c r="B143" s="108"/>
      <c r="C143" s="109" t="s">
        <v>195</v>
      </c>
      <c r="D143" s="109" t="s">
        <v>145</v>
      </c>
      <c r="E143" s="110" t="s">
        <v>202</v>
      </c>
      <c r="F143" s="111" t="s">
        <v>203</v>
      </c>
      <c r="G143" s="112" t="s">
        <v>148</v>
      </c>
      <c r="H143" s="113">
        <v>16.05</v>
      </c>
      <c r="I143" s="437"/>
      <c r="J143" s="172">
        <f>ROUND(I143*H143,2)</f>
        <v>0</v>
      </c>
      <c r="K143" s="114"/>
      <c r="L143" s="27"/>
      <c r="M143" s="115" t="s">
        <v>1</v>
      </c>
      <c r="N143" s="116" t="s">
        <v>39</v>
      </c>
      <c r="O143" s="117">
        <v>0.122</v>
      </c>
      <c r="P143" s="117">
        <f>O143*H143</f>
        <v>1.9581</v>
      </c>
      <c r="Q143" s="117">
        <v>1.47E-3</v>
      </c>
      <c r="R143" s="117">
        <f>Q143*H143</f>
        <v>2.35935E-2</v>
      </c>
      <c r="S143" s="117">
        <v>0</v>
      </c>
      <c r="T143" s="118">
        <f>S143*H143</f>
        <v>0</v>
      </c>
      <c r="AR143" s="119" t="s">
        <v>149</v>
      </c>
      <c r="AT143" s="119" t="s">
        <v>145</v>
      </c>
      <c r="AU143" s="119" t="s">
        <v>84</v>
      </c>
      <c r="AY143" s="15" t="s">
        <v>142</v>
      </c>
      <c r="BE143" s="120">
        <f>IF(N143="základní",J143,0)</f>
        <v>0</v>
      </c>
      <c r="BF143" s="120">
        <f>IF(N143="snížená",J143,0)</f>
        <v>0</v>
      </c>
      <c r="BG143" s="120">
        <f>IF(N143="zákl. přenesená",J143,0)</f>
        <v>0</v>
      </c>
      <c r="BH143" s="120">
        <f>IF(N143="sníž. přenesená",J143,0)</f>
        <v>0</v>
      </c>
      <c r="BI143" s="120">
        <f>IF(N143="nulová",J143,0)</f>
        <v>0</v>
      </c>
      <c r="BJ143" s="15" t="s">
        <v>82</v>
      </c>
      <c r="BK143" s="120">
        <f>ROUND(I143*H143,2)</f>
        <v>0</v>
      </c>
      <c r="BL143" s="15" t="s">
        <v>149</v>
      </c>
      <c r="BM143" s="119" t="s">
        <v>204</v>
      </c>
    </row>
    <row r="144" spans="2:65" s="1" customFormat="1" ht="24.2" customHeight="1">
      <c r="B144" s="108"/>
      <c r="C144" s="109" t="s">
        <v>106</v>
      </c>
      <c r="D144" s="109" t="s">
        <v>145</v>
      </c>
      <c r="E144" s="110" t="s">
        <v>207</v>
      </c>
      <c r="F144" s="111" t="s">
        <v>208</v>
      </c>
      <c r="G144" s="112" t="s">
        <v>148</v>
      </c>
      <c r="H144" s="113">
        <v>67.364999999999995</v>
      </c>
      <c r="I144" s="437"/>
      <c r="J144" s="172">
        <f>ROUND(I144*H144,2)</f>
        <v>0</v>
      </c>
      <c r="K144" s="114"/>
      <c r="L144" s="27"/>
      <c r="M144" s="115" t="s">
        <v>1</v>
      </c>
      <c r="N144" s="116" t="s">
        <v>39</v>
      </c>
      <c r="O144" s="117">
        <v>0.29199999999999998</v>
      </c>
      <c r="P144" s="117">
        <f>O144*H144</f>
        <v>19.670579999999998</v>
      </c>
      <c r="Q144" s="117">
        <v>6.0000000000000001E-3</v>
      </c>
      <c r="R144" s="117">
        <f>Q144*H144</f>
        <v>0.40418999999999999</v>
      </c>
      <c r="S144" s="117">
        <v>0</v>
      </c>
      <c r="T144" s="118">
        <f>S144*H144</f>
        <v>0</v>
      </c>
      <c r="AR144" s="119" t="s">
        <v>149</v>
      </c>
      <c r="AT144" s="119" t="s">
        <v>145</v>
      </c>
      <c r="AU144" s="119" t="s">
        <v>84</v>
      </c>
      <c r="AY144" s="15" t="s">
        <v>142</v>
      </c>
      <c r="BE144" s="120">
        <f>IF(N144="základní",J144,0)</f>
        <v>0</v>
      </c>
      <c r="BF144" s="120">
        <f>IF(N144="snížená",J144,0)</f>
        <v>0</v>
      </c>
      <c r="BG144" s="120">
        <f>IF(N144="zákl. přenesená",J144,0)</f>
        <v>0</v>
      </c>
      <c r="BH144" s="120">
        <f>IF(N144="sníž. přenesená",J144,0)</f>
        <v>0</v>
      </c>
      <c r="BI144" s="120">
        <f>IF(N144="nulová",J144,0)</f>
        <v>0</v>
      </c>
      <c r="BJ144" s="15" t="s">
        <v>82</v>
      </c>
      <c r="BK144" s="120">
        <f>ROUND(I144*H144,2)</f>
        <v>0</v>
      </c>
      <c r="BL144" s="15" t="s">
        <v>149</v>
      </c>
      <c r="BM144" s="119" t="s">
        <v>209</v>
      </c>
    </row>
    <row r="145" spans="2:65" s="10" customFormat="1">
      <c r="B145" s="121"/>
      <c r="D145" s="122" t="s">
        <v>151</v>
      </c>
      <c r="E145" s="123" t="s">
        <v>1</v>
      </c>
      <c r="F145" s="124" t="s">
        <v>948</v>
      </c>
      <c r="H145" s="125">
        <v>67.364999999999995</v>
      </c>
      <c r="I145" s="173"/>
      <c r="J145" s="173"/>
      <c r="L145" s="121"/>
      <c r="M145" s="126"/>
      <c r="T145" s="127"/>
      <c r="AT145" s="123" t="s">
        <v>151</v>
      </c>
      <c r="AU145" s="123" t="s">
        <v>84</v>
      </c>
      <c r="AV145" s="10" t="s">
        <v>84</v>
      </c>
      <c r="AW145" s="10" t="s">
        <v>30</v>
      </c>
      <c r="AX145" s="10" t="s">
        <v>82</v>
      </c>
      <c r="AY145" s="123" t="s">
        <v>142</v>
      </c>
    </row>
    <row r="146" spans="2:65" s="1" customFormat="1" ht="33" customHeight="1">
      <c r="B146" s="108"/>
      <c r="C146" s="109" t="s">
        <v>206</v>
      </c>
      <c r="D146" s="109" t="s">
        <v>145</v>
      </c>
      <c r="E146" s="110" t="s">
        <v>214</v>
      </c>
      <c r="F146" s="111" t="s">
        <v>215</v>
      </c>
      <c r="G146" s="112" t="s">
        <v>148</v>
      </c>
      <c r="H146" s="113">
        <v>67.364999999999995</v>
      </c>
      <c r="I146" s="437"/>
      <c r="J146" s="172">
        <f t="shared" ref="J146:J152" si="0">ROUND(I146*H146,2)</f>
        <v>0</v>
      </c>
      <c r="K146" s="114"/>
      <c r="L146" s="27"/>
      <c r="M146" s="115" t="s">
        <v>1</v>
      </c>
      <c r="N146" s="116" t="s">
        <v>39</v>
      </c>
      <c r="O146" s="117">
        <v>1.2E-2</v>
      </c>
      <c r="P146" s="117">
        <f t="shared" ref="P146:P152" si="1">O146*H146</f>
        <v>0.80837999999999999</v>
      </c>
      <c r="Q146" s="117">
        <v>0</v>
      </c>
      <c r="R146" s="117">
        <f t="shared" ref="R146:R152" si="2">Q146*H146</f>
        <v>0</v>
      </c>
      <c r="S146" s="117">
        <v>0</v>
      </c>
      <c r="T146" s="118">
        <f t="shared" ref="T146:T152" si="3">S146*H146</f>
        <v>0</v>
      </c>
      <c r="AR146" s="119" t="s">
        <v>149</v>
      </c>
      <c r="AT146" s="119" t="s">
        <v>145</v>
      </c>
      <c r="AU146" s="119" t="s">
        <v>84</v>
      </c>
      <c r="AY146" s="15" t="s">
        <v>142</v>
      </c>
      <c r="BE146" s="120">
        <f t="shared" ref="BE146:BE152" si="4">IF(N146="základní",J146,0)</f>
        <v>0</v>
      </c>
      <c r="BF146" s="120">
        <f t="shared" ref="BF146:BF152" si="5">IF(N146="snížená",J146,0)</f>
        <v>0</v>
      </c>
      <c r="BG146" s="120">
        <f t="shared" ref="BG146:BG152" si="6">IF(N146="zákl. přenesená",J146,0)</f>
        <v>0</v>
      </c>
      <c r="BH146" s="120">
        <f t="shared" ref="BH146:BH152" si="7">IF(N146="sníž. přenesená",J146,0)</f>
        <v>0</v>
      </c>
      <c r="BI146" s="120">
        <f t="shared" ref="BI146:BI152" si="8">IF(N146="nulová",J146,0)</f>
        <v>0</v>
      </c>
      <c r="BJ146" s="15" t="s">
        <v>82</v>
      </c>
      <c r="BK146" s="120">
        <f t="shared" ref="BK146:BK152" si="9">ROUND(I146*H146,2)</f>
        <v>0</v>
      </c>
      <c r="BL146" s="15" t="s">
        <v>149</v>
      </c>
      <c r="BM146" s="119" t="s">
        <v>216</v>
      </c>
    </row>
    <row r="147" spans="2:65" s="1" customFormat="1" ht="24.2" customHeight="1">
      <c r="B147" s="108"/>
      <c r="C147" s="109" t="s">
        <v>8</v>
      </c>
      <c r="D147" s="109" t="s">
        <v>145</v>
      </c>
      <c r="E147" s="110" t="s">
        <v>218</v>
      </c>
      <c r="F147" s="111" t="s">
        <v>219</v>
      </c>
      <c r="G147" s="112" t="s">
        <v>148</v>
      </c>
      <c r="H147" s="113">
        <v>67.364999999999995</v>
      </c>
      <c r="I147" s="437"/>
      <c r="J147" s="172">
        <f t="shared" si="0"/>
        <v>0</v>
      </c>
      <c r="K147" s="114"/>
      <c r="L147" s="27"/>
      <c r="M147" s="115" t="s">
        <v>1</v>
      </c>
      <c r="N147" s="116" t="s">
        <v>39</v>
      </c>
      <c r="O147" s="117">
        <v>0.17599999999999999</v>
      </c>
      <c r="P147" s="117">
        <f t="shared" si="1"/>
        <v>11.856239999999998</v>
      </c>
      <c r="Q147" s="117">
        <v>0</v>
      </c>
      <c r="R147" s="117">
        <f t="shared" si="2"/>
        <v>0</v>
      </c>
      <c r="S147" s="117">
        <v>0</v>
      </c>
      <c r="T147" s="118">
        <f t="shared" si="3"/>
        <v>0</v>
      </c>
      <c r="AR147" s="119" t="s">
        <v>149</v>
      </c>
      <c r="AT147" s="119" t="s">
        <v>145</v>
      </c>
      <c r="AU147" s="119" t="s">
        <v>84</v>
      </c>
      <c r="AY147" s="15" t="s">
        <v>142</v>
      </c>
      <c r="BE147" s="120">
        <f t="shared" si="4"/>
        <v>0</v>
      </c>
      <c r="BF147" s="120">
        <f t="shared" si="5"/>
        <v>0</v>
      </c>
      <c r="BG147" s="120">
        <f t="shared" si="6"/>
        <v>0</v>
      </c>
      <c r="BH147" s="120">
        <f t="shared" si="7"/>
        <v>0</v>
      </c>
      <c r="BI147" s="120">
        <f t="shared" si="8"/>
        <v>0</v>
      </c>
      <c r="BJ147" s="15" t="s">
        <v>82</v>
      </c>
      <c r="BK147" s="120">
        <f t="shared" si="9"/>
        <v>0</v>
      </c>
      <c r="BL147" s="15" t="s">
        <v>149</v>
      </c>
      <c r="BM147" s="119" t="s">
        <v>220</v>
      </c>
    </row>
    <row r="148" spans="2:65" s="1" customFormat="1" ht="24.2" customHeight="1">
      <c r="B148" s="108"/>
      <c r="C148" s="109" t="s">
        <v>217</v>
      </c>
      <c r="D148" s="109" t="s">
        <v>145</v>
      </c>
      <c r="E148" s="110" t="s">
        <v>222</v>
      </c>
      <c r="F148" s="111" t="s">
        <v>223</v>
      </c>
      <c r="G148" s="112" t="s">
        <v>148</v>
      </c>
      <c r="H148" s="113">
        <v>16.05</v>
      </c>
      <c r="I148" s="437"/>
      <c r="J148" s="172">
        <f t="shared" si="0"/>
        <v>0</v>
      </c>
      <c r="K148" s="114"/>
      <c r="L148" s="27"/>
      <c r="M148" s="115" t="s">
        <v>1</v>
      </c>
      <c r="N148" s="116" t="s">
        <v>39</v>
      </c>
      <c r="O148" s="117">
        <v>0.26300000000000001</v>
      </c>
      <c r="P148" s="117">
        <f t="shared" si="1"/>
        <v>4.2211500000000006</v>
      </c>
      <c r="Q148" s="117">
        <v>4.0000000000000003E-5</v>
      </c>
      <c r="R148" s="117">
        <f t="shared" si="2"/>
        <v>6.420000000000001E-4</v>
      </c>
      <c r="S148" s="117">
        <v>0</v>
      </c>
      <c r="T148" s="118">
        <f t="shared" si="3"/>
        <v>0</v>
      </c>
      <c r="AR148" s="119" t="s">
        <v>149</v>
      </c>
      <c r="AT148" s="119" t="s">
        <v>145</v>
      </c>
      <c r="AU148" s="119" t="s">
        <v>84</v>
      </c>
      <c r="AY148" s="15" t="s">
        <v>142</v>
      </c>
      <c r="BE148" s="120">
        <f t="shared" si="4"/>
        <v>0</v>
      </c>
      <c r="BF148" s="120">
        <f t="shared" si="5"/>
        <v>0</v>
      </c>
      <c r="BG148" s="120">
        <f t="shared" si="6"/>
        <v>0</v>
      </c>
      <c r="BH148" s="120">
        <f t="shared" si="7"/>
        <v>0</v>
      </c>
      <c r="BI148" s="120">
        <f t="shared" si="8"/>
        <v>0</v>
      </c>
      <c r="BJ148" s="15" t="s">
        <v>82</v>
      </c>
      <c r="BK148" s="120">
        <f t="shared" si="9"/>
        <v>0</v>
      </c>
      <c r="BL148" s="15" t="s">
        <v>149</v>
      </c>
      <c r="BM148" s="119" t="s">
        <v>224</v>
      </c>
    </row>
    <row r="149" spans="2:65" s="1" customFormat="1" ht="27.75" customHeight="1">
      <c r="B149" s="108"/>
      <c r="C149" s="109" t="s">
        <v>221</v>
      </c>
      <c r="D149" s="109" t="s">
        <v>145</v>
      </c>
      <c r="E149" s="110" t="s">
        <v>227</v>
      </c>
      <c r="F149" s="111" t="s">
        <v>1865</v>
      </c>
      <c r="G149" s="112" t="s">
        <v>198</v>
      </c>
      <c r="H149" s="113">
        <v>1</v>
      </c>
      <c r="I149" s="437"/>
      <c r="J149" s="172">
        <f t="shared" si="0"/>
        <v>0</v>
      </c>
      <c r="K149" s="114"/>
      <c r="L149" s="27"/>
      <c r="M149" s="115" t="s">
        <v>1</v>
      </c>
      <c r="N149" s="116" t="s">
        <v>39</v>
      </c>
      <c r="O149" s="117">
        <v>0.26300000000000001</v>
      </c>
      <c r="P149" s="117">
        <f t="shared" si="1"/>
        <v>0.26300000000000001</v>
      </c>
      <c r="Q149" s="117">
        <v>4.0000000000000003E-5</v>
      </c>
      <c r="R149" s="117">
        <f t="shared" si="2"/>
        <v>4.0000000000000003E-5</v>
      </c>
      <c r="S149" s="117">
        <v>0</v>
      </c>
      <c r="T149" s="118">
        <f t="shared" si="3"/>
        <v>0</v>
      </c>
      <c r="AR149" s="119" t="s">
        <v>149</v>
      </c>
      <c r="AT149" s="119" t="s">
        <v>145</v>
      </c>
      <c r="AU149" s="119" t="s">
        <v>84</v>
      </c>
      <c r="AY149" s="15" t="s">
        <v>142</v>
      </c>
      <c r="BE149" s="120">
        <f t="shared" si="4"/>
        <v>0</v>
      </c>
      <c r="BF149" s="120">
        <f t="shared" si="5"/>
        <v>0</v>
      </c>
      <c r="BG149" s="120">
        <f t="shared" si="6"/>
        <v>0</v>
      </c>
      <c r="BH149" s="120">
        <f t="shared" si="7"/>
        <v>0</v>
      </c>
      <c r="BI149" s="120">
        <f t="shared" si="8"/>
        <v>0</v>
      </c>
      <c r="BJ149" s="15" t="s">
        <v>82</v>
      </c>
      <c r="BK149" s="120">
        <f t="shared" si="9"/>
        <v>0</v>
      </c>
      <c r="BL149" s="15" t="s">
        <v>149</v>
      </c>
      <c r="BM149" s="119" t="s">
        <v>229</v>
      </c>
    </row>
    <row r="150" spans="2:65" s="1" customFormat="1" ht="16.5" customHeight="1">
      <c r="B150" s="108"/>
      <c r="C150" s="109" t="s">
        <v>226</v>
      </c>
      <c r="D150" s="109" t="s">
        <v>145</v>
      </c>
      <c r="E150" s="110" t="s">
        <v>949</v>
      </c>
      <c r="F150" s="111" t="s">
        <v>950</v>
      </c>
      <c r="G150" s="112" t="s">
        <v>198</v>
      </c>
      <c r="H150" s="113">
        <v>1</v>
      </c>
      <c r="I150" s="437"/>
      <c r="J150" s="172">
        <f t="shared" si="0"/>
        <v>0</v>
      </c>
      <c r="K150" s="114"/>
      <c r="L150" s="27"/>
      <c r="M150" s="115" t="s">
        <v>1</v>
      </c>
      <c r="N150" s="116" t="s">
        <v>39</v>
      </c>
      <c r="O150" s="117">
        <v>0.26300000000000001</v>
      </c>
      <c r="P150" s="117">
        <f t="shared" si="1"/>
        <v>0.26300000000000001</v>
      </c>
      <c r="Q150" s="117">
        <v>4.0000000000000003E-5</v>
      </c>
      <c r="R150" s="117">
        <f t="shared" si="2"/>
        <v>4.0000000000000003E-5</v>
      </c>
      <c r="S150" s="117">
        <v>0</v>
      </c>
      <c r="T150" s="118">
        <f t="shared" si="3"/>
        <v>0</v>
      </c>
      <c r="AR150" s="119" t="s">
        <v>149</v>
      </c>
      <c r="AT150" s="119" t="s">
        <v>145</v>
      </c>
      <c r="AU150" s="119" t="s">
        <v>84</v>
      </c>
      <c r="AY150" s="15" t="s">
        <v>142</v>
      </c>
      <c r="BE150" s="120">
        <f t="shared" si="4"/>
        <v>0</v>
      </c>
      <c r="BF150" s="120">
        <f t="shared" si="5"/>
        <v>0</v>
      </c>
      <c r="BG150" s="120">
        <f t="shared" si="6"/>
        <v>0</v>
      </c>
      <c r="BH150" s="120">
        <f t="shared" si="7"/>
        <v>0</v>
      </c>
      <c r="BI150" s="120">
        <f t="shared" si="8"/>
        <v>0</v>
      </c>
      <c r="BJ150" s="15" t="s">
        <v>82</v>
      </c>
      <c r="BK150" s="120">
        <f t="shared" si="9"/>
        <v>0</v>
      </c>
      <c r="BL150" s="15" t="s">
        <v>149</v>
      </c>
      <c r="BM150" s="119" t="s">
        <v>951</v>
      </c>
    </row>
    <row r="151" spans="2:65" s="1" customFormat="1" ht="24.2" customHeight="1">
      <c r="B151" s="108"/>
      <c r="C151" s="109">
        <v>16</v>
      </c>
      <c r="D151" s="109" t="s">
        <v>145</v>
      </c>
      <c r="E151" s="110" t="s">
        <v>489</v>
      </c>
      <c r="F151" s="111" t="s">
        <v>1864</v>
      </c>
      <c r="G151" s="112" t="s">
        <v>198</v>
      </c>
      <c r="H151" s="113">
        <v>1</v>
      </c>
      <c r="I151" s="437"/>
      <c r="J151" s="172">
        <f>ROUND(I151*H151,2)</f>
        <v>0</v>
      </c>
      <c r="K151" s="114"/>
      <c r="L151" s="27"/>
      <c r="M151" s="115" t="s">
        <v>1</v>
      </c>
      <c r="N151" s="116" t="s">
        <v>39</v>
      </c>
      <c r="O151" s="117">
        <v>3.7</v>
      </c>
      <c r="P151" s="117">
        <f>O151*H151</f>
        <v>3.7</v>
      </c>
      <c r="Q151" s="117">
        <v>3.3E-3</v>
      </c>
      <c r="R151" s="117">
        <f>Q151*H151</f>
        <v>3.3E-3</v>
      </c>
      <c r="S151" s="117">
        <v>0.11</v>
      </c>
      <c r="T151" s="118">
        <f>S151*H151</f>
        <v>0.11</v>
      </c>
      <c r="AR151" s="119" t="s">
        <v>149</v>
      </c>
      <c r="AT151" s="119" t="s">
        <v>145</v>
      </c>
      <c r="AU151" s="119" t="s">
        <v>84</v>
      </c>
      <c r="AY151" s="15" t="s">
        <v>142</v>
      </c>
      <c r="BE151" s="120">
        <f>IF(N151="základní",J151,0)</f>
        <v>0</v>
      </c>
      <c r="BF151" s="120">
        <f>IF(N151="snížená",J151,0)</f>
        <v>0</v>
      </c>
      <c r="BG151" s="120">
        <f>IF(N151="zákl. přenesená",J151,0)</f>
        <v>0</v>
      </c>
      <c r="BH151" s="120">
        <f>IF(N151="sníž. přenesená",J151,0)</f>
        <v>0</v>
      </c>
      <c r="BI151" s="120">
        <f>IF(N151="nulová",J151,0)</f>
        <v>0</v>
      </c>
      <c r="BJ151" s="15" t="s">
        <v>82</v>
      </c>
      <c r="BK151" s="120">
        <f>ROUND(I151*H151,2)</f>
        <v>0</v>
      </c>
      <c r="BL151" s="15" t="s">
        <v>149</v>
      </c>
      <c r="BM151" s="119" t="s">
        <v>537</v>
      </c>
    </row>
    <row r="152" spans="2:65" s="1" customFormat="1" ht="16.5" customHeight="1">
      <c r="B152" s="108"/>
      <c r="C152" s="109">
        <v>17</v>
      </c>
      <c r="D152" s="109" t="s">
        <v>145</v>
      </c>
      <c r="E152" s="110" t="s">
        <v>236</v>
      </c>
      <c r="F152" s="111" t="s">
        <v>237</v>
      </c>
      <c r="G152" s="112" t="s">
        <v>198</v>
      </c>
      <c r="H152" s="113">
        <v>1</v>
      </c>
      <c r="I152" s="437"/>
      <c r="J152" s="172">
        <f t="shared" si="0"/>
        <v>0</v>
      </c>
      <c r="K152" s="114"/>
      <c r="L152" s="27"/>
      <c r="M152" s="115" t="s">
        <v>1</v>
      </c>
      <c r="N152" s="116" t="s">
        <v>39</v>
      </c>
      <c r="O152" s="117">
        <v>1.2829999999999999</v>
      </c>
      <c r="P152" s="117">
        <f t="shared" si="1"/>
        <v>1.2829999999999999</v>
      </c>
      <c r="Q152" s="117">
        <v>0</v>
      </c>
      <c r="R152" s="117">
        <f t="shared" si="2"/>
        <v>0</v>
      </c>
      <c r="S152" s="117">
        <v>1</v>
      </c>
      <c r="T152" s="118">
        <f t="shared" si="3"/>
        <v>1</v>
      </c>
      <c r="AR152" s="119" t="s">
        <v>149</v>
      </c>
      <c r="AT152" s="119" t="s">
        <v>145</v>
      </c>
      <c r="AU152" s="119" t="s">
        <v>84</v>
      </c>
      <c r="AY152" s="15" t="s">
        <v>142</v>
      </c>
      <c r="BE152" s="120">
        <f t="shared" si="4"/>
        <v>0</v>
      </c>
      <c r="BF152" s="120">
        <f t="shared" si="5"/>
        <v>0</v>
      </c>
      <c r="BG152" s="120">
        <f t="shared" si="6"/>
        <v>0</v>
      </c>
      <c r="BH152" s="120">
        <f t="shared" si="7"/>
        <v>0</v>
      </c>
      <c r="BI152" s="120">
        <f t="shared" si="8"/>
        <v>0</v>
      </c>
      <c r="BJ152" s="15" t="s">
        <v>82</v>
      </c>
      <c r="BK152" s="120">
        <f t="shared" si="9"/>
        <v>0</v>
      </c>
      <c r="BL152" s="15" t="s">
        <v>149</v>
      </c>
      <c r="BM152" s="119" t="s">
        <v>239</v>
      </c>
    </row>
    <row r="153" spans="2:65" s="1" customFormat="1" ht="24.2" customHeight="1">
      <c r="B153" s="108"/>
      <c r="C153" s="109">
        <v>18</v>
      </c>
      <c r="D153" s="109" t="s">
        <v>145</v>
      </c>
      <c r="E153" s="110" t="s">
        <v>493</v>
      </c>
      <c r="F153" s="111" t="s">
        <v>494</v>
      </c>
      <c r="G153" s="112" t="s">
        <v>148</v>
      </c>
      <c r="H153" s="113">
        <v>11.69</v>
      </c>
      <c r="I153" s="437"/>
      <c r="J153" s="172">
        <f>ROUND(I153*H153,2)</f>
        <v>0</v>
      </c>
      <c r="K153" s="114"/>
      <c r="L153" s="27"/>
      <c r="M153" s="115" t="s">
        <v>1</v>
      </c>
      <c r="N153" s="116" t="s">
        <v>39</v>
      </c>
      <c r="O153" s="117">
        <v>0.18</v>
      </c>
      <c r="P153" s="117">
        <f>O153*H153</f>
        <v>2.1041999999999996</v>
      </c>
      <c r="Q153" s="117">
        <v>0</v>
      </c>
      <c r="R153" s="117">
        <f>Q153*H153</f>
        <v>0</v>
      </c>
      <c r="S153" s="117">
        <v>1.2E-2</v>
      </c>
      <c r="T153" s="118">
        <f>S153*H153</f>
        <v>0.14027999999999999</v>
      </c>
      <c r="AR153" s="119" t="s">
        <v>149</v>
      </c>
      <c r="AT153" s="119" t="s">
        <v>145</v>
      </c>
      <c r="AU153" s="119" t="s">
        <v>84</v>
      </c>
      <c r="AY153" s="15" t="s">
        <v>142</v>
      </c>
      <c r="BE153" s="120">
        <f>IF(N153="základní",J153,0)</f>
        <v>0</v>
      </c>
      <c r="BF153" s="120">
        <f>IF(N153="snížená",J153,0)</f>
        <v>0</v>
      </c>
      <c r="BG153" s="120">
        <f>IF(N153="zákl. přenesená",J153,0)</f>
        <v>0</v>
      </c>
      <c r="BH153" s="120">
        <f>IF(N153="sníž. přenesená",J153,0)</f>
        <v>0</v>
      </c>
      <c r="BI153" s="120">
        <f>IF(N153="nulová",J153,0)</f>
        <v>0</v>
      </c>
      <c r="BJ153" s="15" t="s">
        <v>82</v>
      </c>
      <c r="BK153" s="120">
        <f>ROUND(I153*H153,2)</f>
        <v>0</v>
      </c>
      <c r="BL153" s="15" t="s">
        <v>149</v>
      </c>
      <c r="BM153" s="119" t="s">
        <v>952</v>
      </c>
    </row>
    <row r="154" spans="2:65" s="1" customFormat="1" ht="24.2" customHeight="1">
      <c r="B154" s="108"/>
      <c r="C154" s="109">
        <v>19</v>
      </c>
      <c r="D154" s="109" t="s">
        <v>145</v>
      </c>
      <c r="E154" s="417" t="s">
        <v>1887</v>
      </c>
      <c r="F154" s="418" t="s">
        <v>1888</v>
      </c>
      <c r="G154" s="419" t="s">
        <v>198</v>
      </c>
      <c r="H154" s="113">
        <v>1</v>
      </c>
      <c r="I154" s="437"/>
      <c r="J154" s="172">
        <f>ROUND(I154*H154,2)</f>
        <v>0</v>
      </c>
      <c r="K154" s="114"/>
      <c r="L154" s="27"/>
      <c r="M154" s="115" t="s">
        <v>1</v>
      </c>
      <c r="N154" s="116" t="s">
        <v>39</v>
      </c>
      <c r="O154" s="117">
        <v>0.64100000000000001</v>
      </c>
      <c r="P154" s="117">
        <f>O154*H154</f>
        <v>0.64100000000000001</v>
      </c>
      <c r="Q154" s="117">
        <v>0</v>
      </c>
      <c r="R154" s="117">
        <f>Q154*H154</f>
        <v>0</v>
      </c>
      <c r="S154" s="117">
        <v>0.1</v>
      </c>
      <c r="T154" s="118">
        <f>S154*H154</f>
        <v>0.1</v>
      </c>
      <c r="AR154" s="119" t="s">
        <v>149</v>
      </c>
      <c r="AT154" s="119" t="s">
        <v>145</v>
      </c>
      <c r="AU154" s="119" t="s">
        <v>84</v>
      </c>
      <c r="AY154" s="15" t="s">
        <v>142</v>
      </c>
      <c r="BE154" s="120">
        <f>IF(N154="základní",J154,0)</f>
        <v>0</v>
      </c>
      <c r="BF154" s="120">
        <f>IF(N154="snížená",J154,0)</f>
        <v>0</v>
      </c>
      <c r="BG154" s="120">
        <f>IF(N154="zákl. přenesená",J154,0)</f>
        <v>0</v>
      </c>
      <c r="BH154" s="120">
        <f>IF(N154="sníž. přenesená",J154,0)</f>
        <v>0</v>
      </c>
      <c r="BI154" s="120">
        <f>IF(N154="nulová",J154,0)</f>
        <v>0</v>
      </c>
      <c r="BJ154" s="15" t="s">
        <v>82</v>
      </c>
      <c r="BK154" s="120">
        <f>ROUND(I154*H154,2)</f>
        <v>0</v>
      </c>
      <c r="BL154" s="15" t="s">
        <v>149</v>
      </c>
      <c r="BM154" s="119" t="s">
        <v>301</v>
      </c>
    </row>
    <row r="155" spans="2:65" s="1" customFormat="1" ht="24.2" customHeight="1">
      <c r="B155" s="108"/>
      <c r="C155" s="109">
        <v>20</v>
      </c>
      <c r="D155" s="109" t="s">
        <v>145</v>
      </c>
      <c r="E155" s="417" t="s">
        <v>1889</v>
      </c>
      <c r="F155" s="418" t="s">
        <v>1892</v>
      </c>
      <c r="G155" s="419" t="s">
        <v>198</v>
      </c>
      <c r="H155" s="113">
        <v>1</v>
      </c>
      <c r="I155" s="437"/>
      <c r="J155" s="172">
        <f>ROUND(I155*H155,2)</f>
        <v>0</v>
      </c>
      <c r="K155" s="114"/>
      <c r="L155" s="27"/>
      <c r="M155" s="115" t="s">
        <v>1</v>
      </c>
      <c r="N155" s="116" t="s">
        <v>39</v>
      </c>
      <c r="O155" s="117">
        <v>0.64100000000000001</v>
      </c>
      <c r="P155" s="117">
        <f>O155*H155</f>
        <v>0.64100000000000001</v>
      </c>
      <c r="Q155" s="117">
        <v>0</v>
      </c>
      <c r="R155" s="117">
        <f>Q155*H155</f>
        <v>0</v>
      </c>
      <c r="S155" s="117">
        <v>0.1</v>
      </c>
      <c r="T155" s="118">
        <f>S155*H155</f>
        <v>0.1</v>
      </c>
      <c r="AR155" s="119" t="s">
        <v>149</v>
      </c>
      <c r="AT155" s="119" t="s">
        <v>145</v>
      </c>
      <c r="AU155" s="119" t="s">
        <v>84</v>
      </c>
      <c r="AY155" s="15" t="s">
        <v>142</v>
      </c>
      <c r="BE155" s="120">
        <f>IF(N155="základní",J155,0)</f>
        <v>0</v>
      </c>
      <c r="BF155" s="120">
        <f>IF(N155="snížená",J155,0)</f>
        <v>0</v>
      </c>
      <c r="BG155" s="120">
        <f>IF(N155="zákl. přenesená",J155,0)</f>
        <v>0</v>
      </c>
      <c r="BH155" s="120">
        <f>IF(N155="sníž. přenesená",J155,0)</f>
        <v>0</v>
      </c>
      <c r="BI155" s="120">
        <f>IF(N155="nulová",J155,0)</f>
        <v>0</v>
      </c>
      <c r="BJ155" s="15" t="s">
        <v>82</v>
      </c>
      <c r="BK155" s="120">
        <f>ROUND(I155*H155,2)</f>
        <v>0</v>
      </c>
      <c r="BL155" s="15" t="s">
        <v>149</v>
      </c>
      <c r="BM155" s="119" t="s">
        <v>301</v>
      </c>
    </row>
    <row r="156" spans="2:65" s="1" customFormat="1" ht="24.2" customHeight="1">
      <c r="B156" s="108"/>
      <c r="C156" s="109">
        <v>21</v>
      </c>
      <c r="D156" s="109" t="s">
        <v>145</v>
      </c>
      <c r="E156" s="417" t="s">
        <v>1890</v>
      </c>
      <c r="F156" s="418" t="s">
        <v>1891</v>
      </c>
      <c r="G156" s="419" t="s">
        <v>198</v>
      </c>
      <c r="H156" s="113">
        <v>1</v>
      </c>
      <c r="I156" s="437"/>
      <c r="J156" s="172">
        <f>ROUND(I156*H156,2)</f>
        <v>0</v>
      </c>
      <c r="K156" s="114"/>
      <c r="L156" s="27"/>
      <c r="M156" s="115" t="s">
        <v>1</v>
      </c>
      <c r="N156" s="116" t="s">
        <v>39</v>
      </c>
      <c r="O156" s="117">
        <v>0.64100000000000001</v>
      </c>
      <c r="P156" s="117">
        <f>O156*H156</f>
        <v>0.64100000000000001</v>
      </c>
      <c r="Q156" s="117">
        <v>0</v>
      </c>
      <c r="R156" s="117">
        <f>Q156*H156</f>
        <v>0</v>
      </c>
      <c r="S156" s="117">
        <v>0.1</v>
      </c>
      <c r="T156" s="118">
        <f>S156*H156</f>
        <v>0.1</v>
      </c>
      <c r="AR156" s="119" t="s">
        <v>149</v>
      </c>
      <c r="AT156" s="119" t="s">
        <v>145</v>
      </c>
      <c r="AU156" s="119" t="s">
        <v>84</v>
      </c>
      <c r="AY156" s="15" t="s">
        <v>142</v>
      </c>
      <c r="BE156" s="120">
        <f>IF(N156="základní",J156,0)</f>
        <v>0</v>
      </c>
      <c r="BF156" s="120">
        <f>IF(N156="snížená",J156,0)</f>
        <v>0</v>
      </c>
      <c r="BG156" s="120">
        <f>IF(N156="zákl. přenesená",J156,0)</f>
        <v>0</v>
      </c>
      <c r="BH156" s="120">
        <f>IF(N156="sníž. přenesená",J156,0)</f>
        <v>0</v>
      </c>
      <c r="BI156" s="120">
        <f>IF(N156="nulová",J156,0)</f>
        <v>0</v>
      </c>
      <c r="BJ156" s="15" t="s">
        <v>82</v>
      </c>
      <c r="BK156" s="120">
        <f>ROUND(I156*H156,2)</f>
        <v>0</v>
      </c>
      <c r="BL156" s="15" t="s">
        <v>149</v>
      </c>
      <c r="BM156" s="119" t="s">
        <v>301</v>
      </c>
    </row>
    <row r="157" spans="2:65" s="1" customFormat="1" ht="24.2" customHeight="1">
      <c r="B157" s="108"/>
      <c r="C157" s="109">
        <v>22</v>
      </c>
      <c r="D157" s="109" t="s">
        <v>145</v>
      </c>
      <c r="E157" s="417" t="s">
        <v>1893</v>
      </c>
      <c r="F157" s="418" t="s">
        <v>1894</v>
      </c>
      <c r="G157" s="419" t="s">
        <v>198</v>
      </c>
      <c r="H157" s="113">
        <v>1</v>
      </c>
      <c r="I157" s="437"/>
      <c r="J157" s="172">
        <f>ROUND(I157*H157,2)</f>
        <v>0</v>
      </c>
      <c r="K157" s="114"/>
      <c r="L157" s="27"/>
      <c r="M157" s="115" t="s">
        <v>1</v>
      </c>
      <c r="N157" s="116" t="s">
        <v>39</v>
      </c>
      <c r="O157" s="117">
        <v>0.64100000000000001</v>
      </c>
      <c r="P157" s="117">
        <f>O157*H157</f>
        <v>0.64100000000000001</v>
      </c>
      <c r="Q157" s="117">
        <v>0</v>
      </c>
      <c r="R157" s="117">
        <f>Q157*H157</f>
        <v>0</v>
      </c>
      <c r="S157" s="117">
        <v>0.1</v>
      </c>
      <c r="T157" s="118">
        <f>S157*H157</f>
        <v>0.1</v>
      </c>
      <c r="AR157" s="119" t="s">
        <v>149</v>
      </c>
      <c r="AT157" s="119" t="s">
        <v>145</v>
      </c>
      <c r="AU157" s="119" t="s">
        <v>84</v>
      </c>
      <c r="AY157" s="15" t="s">
        <v>142</v>
      </c>
      <c r="BE157" s="120">
        <f>IF(N157="základní",J157,0)</f>
        <v>0</v>
      </c>
      <c r="BF157" s="120">
        <f>IF(N157="snížená",J157,0)</f>
        <v>0</v>
      </c>
      <c r="BG157" s="120">
        <f>IF(N157="zákl. přenesená",J157,0)</f>
        <v>0</v>
      </c>
      <c r="BH157" s="120">
        <f>IF(N157="sníž. přenesená",J157,0)</f>
        <v>0</v>
      </c>
      <c r="BI157" s="120">
        <f>IF(N157="nulová",J157,0)</f>
        <v>0</v>
      </c>
      <c r="BJ157" s="15" t="s">
        <v>82</v>
      </c>
      <c r="BK157" s="120">
        <f>ROUND(I157*H157,2)</f>
        <v>0</v>
      </c>
      <c r="BL157" s="15" t="s">
        <v>149</v>
      </c>
      <c r="BM157" s="119" t="s">
        <v>301</v>
      </c>
    </row>
    <row r="158" spans="2:65" s="425" customFormat="1" ht="22.9" customHeight="1">
      <c r="B158" s="424"/>
      <c r="D158" s="426" t="s">
        <v>73</v>
      </c>
      <c r="E158" s="427" t="s">
        <v>302</v>
      </c>
      <c r="F158" s="427" t="s">
        <v>303</v>
      </c>
      <c r="I158" s="428"/>
      <c r="J158" s="429">
        <f>SUM(J159:J162)</f>
        <v>0</v>
      </c>
      <c r="L158" s="424"/>
      <c r="M158" s="430"/>
      <c r="P158" s="431">
        <f>SUM(P159:P162)</f>
        <v>93.629445000000004</v>
      </c>
      <c r="R158" s="431">
        <f>SUM(R159:R162)</f>
        <v>0</v>
      </c>
      <c r="T158" s="432">
        <f>SUM(T159:T162)</f>
        <v>0</v>
      </c>
      <c r="AR158" s="426" t="s">
        <v>82</v>
      </c>
      <c r="AT158" s="433" t="s">
        <v>73</v>
      </c>
      <c r="AU158" s="433" t="s">
        <v>82</v>
      </c>
      <c r="AY158" s="426" t="s">
        <v>142</v>
      </c>
      <c r="BK158" s="434">
        <f>SUM(BK159:BK162)</f>
        <v>0</v>
      </c>
    </row>
    <row r="159" spans="2:65" s="1" customFormat="1" ht="24.2" customHeight="1">
      <c r="B159" s="108"/>
      <c r="C159" s="109">
        <v>23</v>
      </c>
      <c r="D159" s="109" t="s">
        <v>145</v>
      </c>
      <c r="E159" s="110" t="s">
        <v>305</v>
      </c>
      <c r="F159" s="111" t="s">
        <v>306</v>
      </c>
      <c r="G159" s="112" t="s">
        <v>307</v>
      </c>
      <c r="H159" s="113">
        <v>35.133000000000003</v>
      </c>
      <c r="I159" s="437"/>
      <c r="J159" s="172">
        <f>ROUND(I159*H159,2)</f>
        <v>0</v>
      </c>
      <c r="K159" s="114"/>
      <c r="L159" s="27"/>
      <c r="M159" s="115" t="s">
        <v>1</v>
      </c>
      <c r="N159" s="116" t="s">
        <v>39</v>
      </c>
      <c r="O159" s="117">
        <v>2.42</v>
      </c>
      <c r="P159" s="117">
        <f>O159*H159</f>
        <v>85.021860000000004</v>
      </c>
      <c r="Q159" s="117">
        <v>0</v>
      </c>
      <c r="R159" s="117">
        <f>Q159*H159</f>
        <v>0</v>
      </c>
      <c r="S159" s="117">
        <v>0</v>
      </c>
      <c r="T159" s="118">
        <f>S159*H159</f>
        <v>0</v>
      </c>
      <c r="AR159" s="119" t="s">
        <v>149</v>
      </c>
      <c r="AT159" s="119" t="s">
        <v>145</v>
      </c>
      <c r="AU159" s="119" t="s">
        <v>84</v>
      </c>
      <c r="AY159" s="15" t="s">
        <v>142</v>
      </c>
      <c r="BE159" s="120">
        <f>IF(N159="základní",J159,0)</f>
        <v>0</v>
      </c>
      <c r="BF159" s="120">
        <f>IF(N159="snížená",J159,0)</f>
        <v>0</v>
      </c>
      <c r="BG159" s="120">
        <f>IF(N159="zákl. přenesená",J159,0)</f>
        <v>0</v>
      </c>
      <c r="BH159" s="120">
        <f>IF(N159="sníž. přenesená",J159,0)</f>
        <v>0</v>
      </c>
      <c r="BI159" s="120">
        <f>IF(N159="nulová",J159,0)</f>
        <v>0</v>
      </c>
      <c r="BJ159" s="15" t="s">
        <v>82</v>
      </c>
      <c r="BK159" s="120">
        <f>ROUND(I159*H159,2)</f>
        <v>0</v>
      </c>
      <c r="BL159" s="15" t="s">
        <v>149</v>
      </c>
      <c r="BM159" s="119" t="s">
        <v>308</v>
      </c>
    </row>
    <row r="160" spans="2:65" s="1" customFormat="1" ht="24.2" customHeight="1">
      <c r="B160" s="108"/>
      <c r="C160" s="109">
        <v>24</v>
      </c>
      <c r="D160" s="109" t="s">
        <v>145</v>
      </c>
      <c r="E160" s="110" t="s">
        <v>309</v>
      </c>
      <c r="F160" s="111" t="s">
        <v>310</v>
      </c>
      <c r="G160" s="112" t="s">
        <v>307</v>
      </c>
      <c r="H160" s="113">
        <v>35.133000000000003</v>
      </c>
      <c r="I160" s="437"/>
      <c r="J160" s="172">
        <f>ROUND(I160*H160,2)</f>
        <v>0</v>
      </c>
      <c r="K160" s="114"/>
      <c r="L160" s="27"/>
      <c r="M160" s="115" t="s">
        <v>1</v>
      </c>
      <c r="N160" s="116" t="s">
        <v>39</v>
      </c>
      <c r="O160" s="117">
        <v>0.125</v>
      </c>
      <c r="P160" s="117">
        <f>O160*H160</f>
        <v>4.3916250000000003</v>
      </c>
      <c r="Q160" s="117">
        <v>0</v>
      </c>
      <c r="R160" s="117">
        <f>Q160*H160</f>
        <v>0</v>
      </c>
      <c r="S160" s="117">
        <v>0</v>
      </c>
      <c r="T160" s="118">
        <f>S160*H160</f>
        <v>0</v>
      </c>
      <c r="AR160" s="119" t="s">
        <v>149</v>
      </c>
      <c r="AT160" s="119" t="s">
        <v>145</v>
      </c>
      <c r="AU160" s="119" t="s">
        <v>84</v>
      </c>
      <c r="AY160" s="15" t="s">
        <v>142</v>
      </c>
      <c r="BE160" s="120">
        <f>IF(N160="základní",J160,0)</f>
        <v>0</v>
      </c>
      <c r="BF160" s="120">
        <f>IF(N160="snížená",J160,0)</f>
        <v>0</v>
      </c>
      <c r="BG160" s="120">
        <f>IF(N160="zákl. přenesená",J160,0)</f>
        <v>0</v>
      </c>
      <c r="BH160" s="120">
        <f>IF(N160="sníž. přenesená",J160,0)</f>
        <v>0</v>
      </c>
      <c r="BI160" s="120">
        <f>IF(N160="nulová",J160,0)</f>
        <v>0</v>
      </c>
      <c r="BJ160" s="15" t="s">
        <v>82</v>
      </c>
      <c r="BK160" s="120">
        <f>ROUND(I160*H160,2)</f>
        <v>0</v>
      </c>
      <c r="BL160" s="15" t="s">
        <v>149</v>
      </c>
      <c r="BM160" s="119" t="s">
        <v>311</v>
      </c>
    </row>
    <row r="161" spans="2:65" s="1" customFormat="1" ht="24.2" customHeight="1">
      <c r="B161" s="108"/>
      <c r="C161" s="109">
        <v>25</v>
      </c>
      <c r="D161" s="109" t="s">
        <v>145</v>
      </c>
      <c r="E161" s="110" t="s">
        <v>312</v>
      </c>
      <c r="F161" s="111" t="s">
        <v>313</v>
      </c>
      <c r="G161" s="112" t="s">
        <v>307</v>
      </c>
      <c r="H161" s="113">
        <f>+H160*20</f>
        <v>702.66000000000008</v>
      </c>
      <c r="I161" s="437"/>
      <c r="J161" s="172">
        <f>ROUND(I161*H161,2)</f>
        <v>0</v>
      </c>
      <c r="K161" s="114"/>
      <c r="L161" s="27"/>
      <c r="M161" s="115" t="s">
        <v>1</v>
      </c>
      <c r="N161" s="116" t="s">
        <v>39</v>
      </c>
      <c r="O161" s="117">
        <v>6.0000000000000001E-3</v>
      </c>
      <c r="P161" s="117">
        <f>O161*H161</f>
        <v>4.2159600000000008</v>
      </c>
      <c r="Q161" s="117">
        <v>0</v>
      </c>
      <c r="R161" s="117">
        <f>Q161*H161</f>
        <v>0</v>
      </c>
      <c r="S161" s="117">
        <v>0</v>
      </c>
      <c r="T161" s="118">
        <f>S161*H161</f>
        <v>0</v>
      </c>
      <c r="AR161" s="119" t="s">
        <v>149</v>
      </c>
      <c r="AT161" s="119" t="s">
        <v>145</v>
      </c>
      <c r="AU161" s="119" t="s">
        <v>84</v>
      </c>
      <c r="AY161" s="15" t="s">
        <v>142</v>
      </c>
      <c r="BE161" s="120">
        <f>IF(N161="základní",J161,0)</f>
        <v>0</v>
      </c>
      <c r="BF161" s="120">
        <f>IF(N161="snížená",J161,0)</f>
        <v>0</v>
      </c>
      <c r="BG161" s="120">
        <f>IF(N161="zákl. přenesená",J161,0)</f>
        <v>0</v>
      </c>
      <c r="BH161" s="120">
        <f>IF(N161="sníž. přenesená",J161,0)</f>
        <v>0</v>
      </c>
      <c r="BI161" s="120">
        <f>IF(N161="nulová",J161,0)</f>
        <v>0</v>
      </c>
      <c r="BJ161" s="15" t="s">
        <v>82</v>
      </c>
      <c r="BK161" s="120">
        <f>ROUND(I161*H161,2)</f>
        <v>0</v>
      </c>
      <c r="BL161" s="15" t="s">
        <v>149</v>
      </c>
      <c r="BM161" s="119" t="s">
        <v>314</v>
      </c>
    </row>
    <row r="162" spans="2:65" s="1" customFormat="1" ht="44.25" customHeight="1">
      <c r="B162" s="108"/>
      <c r="C162" s="109">
        <v>26</v>
      </c>
      <c r="D162" s="109" t="s">
        <v>145</v>
      </c>
      <c r="E162" s="110" t="s">
        <v>316</v>
      </c>
      <c r="F162" s="111" t="s">
        <v>317</v>
      </c>
      <c r="G162" s="112" t="s">
        <v>307</v>
      </c>
      <c r="H162" s="113">
        <v>35.133000000000003</v>
      </c>
      <c r="I162" s="437"/>
      <c r="J162" s="172">
        <f>ROUND(I162*H162,2)</f>
        <v>0</v>
      </c>
      <c r="K162" s="114"/>
      <c r="L162" s="27"/>
      <c r="M162" s="115" t="s">
        <v>1</v>
      </c>
      <c r="N162" s="116" t="s">
        <v>39</v>
      </c>
      <c r="O162" s="117">
        <v>0</v>
      </c>
      <c r="P162" s="117">
        <f>O162*H162</f>
        <v>0</v>
      </c>
      <c r="Q162" s="117">
        <v>0</v>
      </c>
      <c r="R162" s="117">
        <f>Q162*H162</f>
        <v>0</v>
      </c>
      <c r="S162" s="117">
        <v>0</v>
      </c>
      <c r="T162" s="118">
        <f>S162*H162</f>
        <v>0</v>
      </c>
      <c r="AR162" s="119" t="s">
        <v>149</v>
      </c>
      <c r="AT162" s="119" t="s">
        <v>145</v>
      </c>
      <c r="AU162" s="119" t="s">
        <v>84</v>
      </c>
      <c r="AY162" s="15" t="s">
        <v>142</v>
      </c>
      <c r="BE162" s="120">
        <f>IF(N162="základní",J162,0)</f>
        <v>0</v>
      </c>
      <c r="BF162" s="120">
        <f>IF(N162="snížená",J162,0)</f>
        <v>0</v>
      </c>
      <c r="BG162" s="120">
        <f>IF(N162="zákl. přenesená",J162,0)</f>
        <v>0</v>
      </c>
      <c r="BH162" s="120">
        <f>IF(N162="sníž. přenesená",J162,0)</f>
        <v>0</v>
      </c>
      <c r="BI162" s="120">
        <f>IF(N162="nulová",J162,0)</f>
        <v>0</v>
      </c>
      <c r="BJ162" s="15" t="s">
        <v>82</v>
      </c>
      <c r="BK162" s="120">
        <f>ROUND(I162*H162,2)</f>
        <v>0</v>
      </c>
      <c r="BL162" s="15" t="s">
        <v>149</v>
      </c>
      <c r="BM162" s="119" t="s">
        <v>318</v>
      </c>
    </row>
    <row r="163" spans="2:65" s="425" customFormat="1" ht="22.9" customHeight="1">
      <c r="B163" s="424"/>
      <c r="D163" s="426" t="s">
        <v>73</v>
      </c>
      <c r="E163" s="427" t="s">
        <v>319</v>
      </c>
      <c r="F163" s="427" t="s">
        <v>320</v>
      </c>
      <c r="I163" s="428"/>
      <c r="J163" s="429">
        <f>+J164</f>
        <v>0</v>
      </c>
      <c r="L163" s="424"/>
      <c r="M163" s="430"/>
      <c r="P163" s="431">
        <f>P164</f>
        <v>9.6012000000000004</v>
      </c>
      <c r="R163" s="431">
        <f>R164</f>
        <v>0</v>
      </c>
      <c r="T163" s="432">
        <f>T164</f>
        <v>0</v>
      </c>
      <c r="AR163" s="426" t="s">
        <v>82</v>
      </c>
      <c r="AT163" s="433" t="s">
        <v>73</v>
      </c>
      <c r="AU163" s="433" t="s">
        <v>82</v>
      </c>
      <c r="AY163" s="426" t="s">
        <v>142</v>
      </c>
      <c r="BK163" s="434">
        <f>BK164</f>
        <v>0</v>
      </c>
    </row>
    <row r="164" spans="2:65" s="1" customFormat="1" ht="16.5" customHeight="1">
      <c r="B164" s="108"/>
      <c r="C164" s="109">
        <v>27</v>
      </c>
      <c r="D164" s="109" t="s">
        <v>145</v>
      </c>
      <c r="E164" s="110" t="s">
        <v>321</v>
      </c>
      <c r="F164" s="111" t="s">
        <v>322</v>
      </c>
      <c r="G164" s="112" t="s">
        <v>307</v>
      </c>
      <c r="H164" s="113">
        <v>12.6</v>
      </c>
      <c r="I164" s="437"/>
      <c r="J164" s="172">
        <f>ROUND(I164*H164,2)</f>
        <v>0</v>
      </c>
      <c r="K164" s="114"/>
      <c r="L164" s="27"/>
      <c r="M164" s="115" t="s">
        <v>1</v>
      </c>
      <c r="N164" s="116" t="s">
        <v>39</v>
      </c>
      <c r="O164" s="117">
        <v>0.76200000000000001</v>
      </c>
      <c r="P164" s="117">
        <f>O164*H164</f>
        <v>9.6012000000000004</v>
      </c>
      <c r="Q164" s="117">
        <v>0</v>
      </c>
      <c r="R164" s="117">
        <f>Q164*H164</f>
        <v>0</v>
      </c>
      <c r="S164" s="117">
        <v>0</v>
      </c>
      <c r="T164" s="118">
        <f>S164*H164</f>
        <v>0</v>
      </c>
      <c r="AR164" s="119" t="s">
        <v>149</v>
      </c>
      <c r="AT164" s="119" t="s">
        <v>145</v>
      </c>
      <c r="AU164" s="119" t="s">
        <v>84</v>
      </c>
      <c r="AY164" s="15" t="s">
        <v>142</v>
      </c>
      <c r="BE164" s="120">
        <f>IF(N164="základní",J164,0)</f>
        <v>0</v>
      </c>
      <c r="BF164" s="120">
        <f>IF(N164="snížená",J164,0)</f>
        <v>0</v>
      </c>
      <c r="BG164" s="120">
        <f>IF(N164="zákl. přenesená",J164,0)</f>
        <v>0</v>
      </c>
      <c r="BH164" s="120">
        <f>IF(N164="sníž. přenesená",J164,0)</f>
        <v>0</v>
      </c>
      <c r="BI164" s="120">
        <f>IF(N164="nulová",J164,0)</f>
        <v>0</v>
      </c>
      <c r="BJ164" s="15" t="s">
        <v>82</v>
      </c>
      <c r="BK164" s="120">
        <f>ROUND(I164*H164,2)</f>
        <v>0</v>
      </c>
      <c r="BL164" s="15" t="s">
        <v>149</v>
      </c>
      <c r="BM164" s="119" t="s">
        <v>323</v>
      </c>
    </row>
    <row r="165" spans="2:65" s="425" customFormat="1" ht="22.9" customHeight="1">
      <c r="B165" s="424"/>
      <c r="D165" s="426" t="s">
        <v>73</v>
      </c>
      <c r="E165" s="427" t="s">
        <v>953</v>
      </c>
      <c r="F165" s="427" t="s">
        <v>954</v>
      </c>
      <c r="I165" s="428"/>
      <c r="J165" s="429">
        <f>SUM(J166:J170)</f>
        <v>0</v>
      </c>
      <c r="L165" s="424"/>
      <c r="M165" s="430"/>
      <c r="P165" s="431">
        <f>SUM(P166:P170)</f>
        <v>2.1248</v>
      </c>
      <c r="R165" s="431">
        <f>SUM(R166:R170)</f>
        <v>0.13086</v>
      </c>
      <c r="T165" s="432">
        <f>SUM(T166:T170)</f>
        <v>0</v>
      </c>
      <c r="AR165" s="426" t="s">
        <v>84</v>
      </c>
      <c r="AT165" s="433" t="s">
        <v>73</v>
      </c>
      <c r="AU165" s="433" t="s">
        <v>82</v>
      </c>
      <c r="AY165" s="426" t="s">
        <v>142</v>
      </c>
      <c r="BK165" s="434">
        <f>SUM(BK166:BK170)</f>
        <v>0</v>
      </c>
    </row>
    <row r="166" spans="2:65" s="1" customFormat="1" ht="33" customHeight="1">
      <c r="B166" s="108"/>
      <c r="C166" s="109">
        <v>28</v>
      </c>
      <c r="D166" s="109" t="s">
        <v>145</v>
      </c>
      <c r="E166" s="110" t="s">
        <v>955</v>
      </c>
      <c r="F166" s="111" t="s">
        <v>956</v>
      </c>
      <c r="G166" s="112" t="s">
        <v>148</v>
      </c>
      <c r="H166" s="113">
        <v>2.56</v>
      </c>
      <c r="I166" s="437"/>
      <c r="J166" s="172">
        <f>ROUND(I166*H166,2)</f>
        <v>0</v>
      </c>
      <c r="K166" s="114"/>
      <c r="L166" s="27"/>
      <c r="M166" s="115" t="s">
        <v>1</v>
      </c>
      <c r="N166" s="116" t="s">
        <v>39</v>
      </c>
      <c r="O166" s="117">
        <v>0.83</v>
      </c>
      <c r="P166" s="117">
        <f>O166*H166</f>
        <v>2.1248</v>
      </c>
      <c r="Q166" s="117">
        <v>6.0000000000000001E-3</v>
      </c>
      <c r="R166" s="117">
        <f>Q166*H166</f>
        <v>1.536E-2</v>
      </c>
      <c r="S166" s="117">
        <v>0</v>
      </c>
      <c r="T166" s="118">
        <f>S166*H166</f>
        <v>0</v>
      </c>
      <c r="AR166" s="119" t="s">
        <v>230</v>
      </c>
      <c r="AT166" s="119" t="s">
        <v>145</v>
      </c>
      <c r="AU166" s="119" t="s">
        <v>84</v>
      </c>
      <c r="AY166" s="15" t="s">
        <v>142</v>
      </c>
      <c r="BE166" s="120">
        <f>IF(N166="základní",J166,0)</f>
        <v>0</v>
      </c>
      <c r="BF166" s="120">
        <f>IF(N166="snížená",J166,0)</f>
        <v>0</v>
      </c>
      <c r="BG166" s="120">
        <f>IF(N166="zákl. přenesená",J166,0)</f>
        <v>0</v>
      </c>
      <c r="BH166" s="120">
        <f>IF(N166="sníž. přenesená",J166,0)</f>
        <v>0</v>
      </c>
      <c r="BI166" s="120">
        <f>IF(N166="nulová",J166,0)</f>
        <v>0</v>
      </c>
      <c r="BJ166" s="15" t="s">
        <v>82</v>
      </c>
      <c r="BK166" s="120">
        <f>ROUND(I166*H166,2)</f>
        <v>0</v>
      </c>
      <c r="BL166" s="15" t="s">
        <v>230</v>
      </c>
      <c r="BM166" s="119" t="s">
        <v>957</v>
      </c>
    </row>
    <row r="167" spans="2:65" s="12" customFormat="1">
      <c r="B167" s="134"/>
      <c r="D167" s="122" t="s">
        <v>151</v>
      </c>
      <c r="E167" s="135" t="s">
        <v>1</v>
      </c>
      <c r="F167" s="136" t="s">
        <v>958</v>
      </c>
      <c r="H167" s="135" t="s">
        <v>1</v>
      </c>
      <c r="I167" s="175"/>
      <c r="J167" s="175"/>
      <c r="L167" s="134"/>
      <c r="M167" s="137"/>
      <c r="T167" s="138"/>
      <c r="AT167" s="135" t="s">
        <v>151</v>
      </c>
      <c r="AU167" s="135" t="s">
        <v>84</v>
      </c>
      <c r="AV167" s="12" t="s">
        <v>82</v>
      </c>
      <c r="AW167" s="12" t="s">
        <v>30</v>
      </c>
      <c r="AX167" s="12" t="s">
        <v>74</v>
      </c>
      <c r="AY167" s="135" t="s">
        <v>142</v>
      </c>
    </row>
    <row r="168" spans="2:65" s="10" customFormat="1">
      <c r="B168" s="121"/>
      <c r="D168" s="122" t="s">
        <v>151</v>
      </c>
      <c r="E168" s="123" t="s">
        <v>1</v>
      </c>
      <c r="F168" s="124" t="s">
        <v>959</v>
      </c>
      <c r="H168" s="125">
        <v>2.56</v>
      </c>
      <c r="I168" s="173"/>
      <c r="J168" s="173"/>
      <c r="L168" s="121"/>
      <c r="M168" s="126"/>
      <c r="T168" s="127"/>
      <c r="AT168" s="123" t="s">
        <v>151</v>
      </c>
      <c r="AU168" s="123" t="s">
        <v>84</v>
      </c>
      <c r="AV168" s="10" t="s">
        <v>84</v>
      </c>
      <c r="AW168" s="10" t="s">
        <v>30</v>
      </c>
      <c r="AX168" s="10" t="s">
        <v>82</v>
      </c>
      <c r="AY168" s="123" t="s">
        <v>142</v>
      </c>
    </row>
    <row r="169" spans="2:65" s="1" customFormat="1" ht="16.5" customHeight="1">
      <c r="B169" s="108"/>
      <c r="C169" s="139">
        <v>29</v>
      </c>
      <c r="D169" s="139" t="s">
        <v>378</v>
      </c>
      <c r="E169" s="140" t="s">
        <v>960</v>
      </c>
      <c r="F169" s="141" t="s">
        <v>961</v>
      </c>
      <c r="G169" s="142" t="s">
        <v>148</v>
      </c>
      <c r="H169" s="143">
        <v>3.5</v>
      </c>
      <c r="I169" s="439"/>
      <c r="J169" s="176">
        <f>ROUND(I169*H169,2)</f>
        <v>0</v>
      </c>
      <c r="K169" s="144"/>
      <c r="L169" s="145"/>
      <c r="M169" s="146" t="s">
        <v>1</v>
      </c>
      <c r="N169" s="147" t="s">
        <v>39</v>
      </c>
      <c r="O169" s="117">
        <v>0</v>
      </c>
      <c r="P169" s="117">
        <f>O169*H169</f>
        <v>0</v>
      </c>
      <c r="Q169" s="117">
        <v>3.3000000000000002E-2</v>
      </c>
      <c r="R169" s="117">
        <f>Q169*H169</f>
        <v>0.11550000000000001</v>
      </c>
      <c r="S169" s="117">
        <v>0</v>
      </c>
      <c r="T169" s="118">
        <f>S169*H169</f>
        <v>0</v>
      </c>
      <c r="AR169" s="119" t="s">
        <v>304</v>
      </c>
      <c r="AT169" s="119" t="s">
        <v>378</v>
      </c>
      <c r="AU169" s="119" t="s">
        <v>84</v>
      </c>
      <c r="AY169" s="15" t="s">
        <v>142</v>
      </c>
      <c r="BE169" s="120">
        <f>IF(N169="základní",J169,0)</f>
        <v>0</v>
      </c>
      <c r="BF169" s="120">
        <f>IF(N169="snížená",J169,0)</f>
        <v>0</v>
      </c>
      <c r="BG169" s="120">
        <f>IF(N169="zákl. přenesená",J169,0)</f>
        <v>0</v>
      </c>
      <c r="BH169" s="120">
        <f>IF(N169="sníž. přenesená",J169,0)</f>
        <v>0</v>
      </c>
      <c r="BI169" s="120">
        <f>IF(N169="nulová",J169,0)</f>
        <v>0</v>
      </c>
      <c r="BJ169" s="15" t="s">
        <v>82</v>
      </c>
      <c r="BK169" s="120">
        <f>ROUND(I169*H169,2)</f>
        <v>0</v>
      </c>
      <c r="BL169" s="15" t="s">
        <v>230</v>
      </c>
      <c r="BM169" s="119" t="s">
        <v>962</v>
      </c>
    </row>
    <row r="170" spans="2:65" s="10" customFormat="1">
      <c r="B170" s="121"/>
      <c r="D170" s="122" t="s">
        <v>151</v>
      </c>
      <c r="F170" s="124" t="s">
        <v>963</v>
      </c>
      <c r="H170" s="125">
        <v>3.5</v>
      </c>
      <c r="I170" s="173"/>
      <c r="J170" s="173"/>
      <c r="L170" s="121"/>
      <c r="M170" s="126"/>
      <c r="T170" s="127"/>
      <c r="AT170" s="123" t="s">
        <v>151</v>
      </c>
      <c r="AU170" s="123" t="s">
        <v>84</v>
      </c>
      <c r="AV170" s="10" t="s">
        <v>84</v>
      </c>
      <c r="AW170" s="10" t="s">
        <v>3</v>
      </c>
      <c r="AX170" s="10" t="s">
        <v>82</v>
      </c>
      <c r="AY170" s="123" t="s">
        <v>142</v>
      </c>
    </row>
    <row r="171" spans="2:65" s="425" customFormat="1" ht="22.9" customHeight="1">
      <c r="B171" s="424"/>
      <c r="D171" s="426" t="s">
        <v>73</v>
      </c>
      <c r="E171" s="427" t="s">
        <v>405</v>
      </c>
      <c r="F171" s="427" t="s">
        <v>406</v>
      </c>
      <c r="I171" s="428"/>
      <c r="J171" s="429">
        <f>SUM(J172:J175)</f>
        <v>0</v>
      </c>
      <c r="L171" s="424"/>
      <c r="M171" s="430"/>
      <c r="P171" s="431">
        <f>SUM(P172:P178)</f>
        <v>7.6460799999999995</v>
      </c>
      <c r="R171" s="431">
        <f>SUM(R172:R178)</f>
        <v>3.1473899999999999E-2</v>
      </c>
      <c r="T171" s="432">
        <f>SUM(T172:T178)</f>
        <v>0</v>
      </c>
      <c r="AR171" s="426" t="s">
        <v>84</v>
      </c>
      <c r="AT171" s="433" t="s">
        <v>73</v>
      </c>
      <c r="AU171" s="433" t="s">
        <v>82</v>
      </c>
      <c r="AY171" s="426" t="s">
        <v>142</v>
      </c>
      <c r="BK171" s="434">
        <f>SUM(BK172:BK178)</f>
        <v>0</v>
      </c>
    </row>
    <row r="172" spans="2:65" s="1" customFormat="1" ht="16.5" customHeight="1">
      <c r="B172" s="108"/>
      <c r="C172" s="109">
        <v>30</v>
      </c>
      <c r="D172" s="109" t="s">
        <v>145</v>
      </c>
      <c r="E172" s="110" t="s">
        <v>407</v>
      </c>
      <c r="F172" s="111" t="s">
        <v>408</v>
      </c>
      <c r="G172" s="112" t="s">
        <v>148</v>
      </c>
      <c r="H172" s="113">
        <v>11.69</v>
      </c>
      <c r="I172" s="437"/>
      <c r="J172" s="172">
        <f>ROUND(I172*H172,2)</f>
        <v>0</v>
      </c>
      <c r="K172" s="114"/>
      <c r="L172" s="27"/>
      <c r="M172" s="115" t="s">
        <v>1</v>
      </c>
      <c r="N172" s="116" t="s">
        <v>39</v>
      </c>
      <c r="O172" s="117">
        <v>0.108</v>
      </c>
      <c r="P172" s="117">
        <f>O172*H172</f>
        <v>1.2625199999999999</v>
      </c>
      <c r="Q172" s="117">
        <v>1.5E-3</v>
      </c>
      <c r="R172" s="117">
        <f>Q172*H172</f>
        <v>1.7534999999999999E-2</v>
      </c>
      <c r="S172" s="117">
        <v>0</v>
      </c>
      <c r="T172" s="118">
        <f>S172*H172</f>
        <v>0</v>
      </c>
      <c r="AR172" s="119" t="s">
        <v>230</v>
      </c>
      <c r="AT172" s="119" t="s">
        <v>145</v>
      </c>
      <c r="AU172" s="119" t="s">
        <v>84</v>
      </c>
      <c r="AY172" s="15" t="s">
        <v>142</v>
      </c>
      <c r="BE172" s="120">
        <f>IF(N172="základní",J172,0)</f>
        <v>0</v>
      </c>
      <c r="BF172" s="120">
        <f>IF(N172="snížená",J172,0)</f>
        <v>0</v>
      </c>
      <c r="BG172" s="120">
        <f>IF(N172="zákl. přenesená",J172,0)</f>
        <v>0</v>
      </c>
      <c r="BH172" s="120">
        <f>IF(N172="sníž. přenesená",J172,0)</f>
        <v>0</v>
      </c>
      <c r="BI172" s="120">
        <f>IF(N172="nulová",J172,0)</f>
        <v>0</v>
      </c>
      <c r="BJ172" s="15" t="s">
        <v>82</v>
      </c>
      <c r="BK172" s="120">
        <f>ROUND(I172*H172,2)</f>
        <v>0</v>
      </c>
      <c r="BL172" s="15" t="s">
        <v>230</v>
      </c>
      <c r="BM172" s="119" t="s">
        <v>409</v>
      </c>
    </row>
    <row r="173" spans="2:65" s="10" customFormat="1">
      <c r="B173" s="121"/>
      <c r="D173" s="122" t="s">
        <v>151</v>
      </c>
      <c r="E173" s="123" t="s">
        <v>1</v>
      </c>
      <c r="F173" s="124" t="s">
        <v>942</v>
      </c>
      <c r="H173" s="125">
        <v>11.69</v>
      </c>
      <c r="I173" s="173"/>
      <c r="J173" s="173"/>
      <c r="L173" s="121"/>
      <c r="M173" s="126"/>
      <c r="T173" s="127"/>
      <c r="AT173" s="123" t="s">
        <v>151</v>
      </c>
      <c r="AU173" s="123" t="s">
        <v>84</v>
      </c>
      <c r="AV173" s="10" t="s">
        <v>84</v>
      </c>
      <c r="AW173" s="10" t="s">
        <v>30</v>
      </c>
      <c r="AX173" s="10" t="s">
        <v>82</v>
      </c>
      <c r="AY173" s="123" t="s">
        <v>142</v>
      </c>
    </row>
    <row r="174" spans="2:65" s="1" customFormat="1" ht="21.75" customHeight="1">
      <c r="B174" s="108"/>
      <c r="C174" s="109">
        <v>31</v>
      </c>
      <c r="D174" s="109" t="s">
        <v>145</v>
      </c>
      <c r="E174" s="110" t="s">
        <v>410</v>
      </c>
      <c r="F174" s="111" t="s">
        <v>411</v>
      </c>
      <c r="G174" s="112" t="s">
        <v>148</v>
      </c>
      <c r="H174" s="113">
        <v>11.69</v>
      </c>
      <c r="I174" s="437"/>
      <c r="J174" s="172">
        <f>ROUND(I174*H174,2)</f>
        <v>0</v>
      </c>
      <c r="K174" s="114"/>
      <c r="L174" s="27"/>
      <c r="M174" s="115" t="s">
        <v>1</v>
      </c>
      <c r="N174" s="116" t="s">
        <v>39</v>
      </c>
      <c r="O174" s="117">
        <v>0.104</v>
      </c>
      <c r="P174" s="117">
        <f>O174*H174</f>
        <v>1.21576</v>
      </c>
      <c r="Q174" s="117">
        <v>2.1000000000000001E-4</v>
      </c>
      <c r="R174" s="117">
        <f>Q174*H174</f>
        <v>2.4548999999999999E-3</v>
      </c>
      <c r="S174" s="117">
        <v>0</v>
      </c>
      <c r="T174" s="118">
        <f>S174*H174</f>
        <v>0</v>
      </c>
      <c r="AR174" s="119" t="s">
        <v>230</v>
      </c>
      <c r="AT174" s="119" t="s">
        <v>145</v>
      </c>
      <c r="AU174" s="119" t="s">
        <v>84</v>
      </c>
      <c r="AY174" s="15" t="s">
        <v>142</v>
      </c>
      <c r="BE174" s="120">
        <f>IF(N174="základní",J174,0)</f>
        <v>0</v>
      </c>
      <c r="BF174" s="120">
        <f>IF(N174="snížená",J174,0)</f>
        <v>0</v>
      </c>
      <c r="BG174" s="120">
        <f>IF(N174="zákl. přenesená",J174,0)</f>
        <v>0</v>
      </c>
      <c r="BH174" s="120">
        <f>IF(N174="sníž. přenesená",J174,0)</f>
        <v>0</v>
      </c>
      <c r="BI174" s="120">
        <f>IF(N174="nulová",J174,0)</f>
        <v>0</v>
      </c>
      <c r="BJ174" s="15" t="s">
        <v>82</v>
      </c>
      <c r="BK174" s="120">
        <f>ROUND(I174*H174,2)</f>
        <v>0</v>
      </c>
      <c r="BL174" s="15" t="s">
        <v>230</v>
      </c>
      <c r="BM174" s="119" t="s">
        <v>412</v>
      </c>
    </row>
    <row r="175" spans="2:65" s="1" customFormat="1" ht="16.5" customHeight="1">
      <c r="B175" s="108"/>
      <c r="C175" s="109">
        <v>32</v>
      </c>
      <c r="D175" s="109" t="s">
        <v>145</v>
      </c>
      <c r="E175" s="110" t="s">
        <v>435</v>
      </c>
      <c r="F175" s="111" t="s">
        <v>964</v>
      </c>
      <c r="G175" s="112" t="s">
        <v>148</v>
      </c>
      <c r="H175" s="113">
        <v>47.85</v>
      </c>
      <c r="I175" s="437"/>
      <c r="J175" s="172">
        <f>ROUND(I175*H175,2)</f>
        <v>0</v>
      </c>
      <c r="K175" s="114"/>
      <c r="L175" s="27"/>
      <c r="M175" s="115" t="s">
        <v>1</v>
      </c>
      <c r="N175" s="116" t="s">
        <v>39</v>
      </c>
      <c r="O175" s="117">
        <v>0.108</v>
      </c>
      <c r="P175" s="117">
        <f>O175*H175</f>
        <v>5.1677999999999997</v>
      </c>
      <c r="Q175" s="117">
        <v>2.4000000000000001E-4</v>
      </c>
      <c r="R175" s="117">
        <f>Q175*H175</f>
        <v>1.1484000000000001E-2</v>
      </c>
      <c r="S175" s="117">
        <v>0</v>
      </c>
      <c r="T175" s="118">
        <f>S175*H175</f>
        <v>0</v>
      </c>
      <c r="AR175" s="119" t="s">
        <v>230</v>
      </c>
      <c r="AT175" s="119" t="s">
        <v>145</v>
      </c>
      <c r="AU175" s="119" t="s">
        <v>84</v>
      </c>
      <c r="AY175" s="15" t="s">
        <v>142</v>
      </c>
      <c r="BE175" s="120">
        <f>IF(N175="základní",J175,0)</f>
        <v>0</v>
      </c>
      <c r="BF175" s="120">
        <f>IF(N175="snížená",J175,0)</f>
        <v>0</v>
      </c>
      <c r="BG175" s="120">
        <f>IF(N175="zákl. přenesená",J175,0)</f>
        <v>0</v>
      </c>
      <c r="BH175" s="120">
        <f>IF(N175="sníž. přenesená",J175,0)</f>
        <v>0</v>
      </c>
      <c r="BI175" s="120">
        <f>IF(N175="nulová",J175,0)</f>
        <v>0</v>
      </c>
      <c r="BJ175" s="15" t="s">
        <v>82</v>
      </c>
      <c r="BK175" s="120">
        <f>ROUND(I175*H175,2)</f>
        <v>0</v>
      </c>
      <c r="BL175" s="15" t="s">
        <v>230</v>
      </c>
      <c r="BM175" s="119" t="s">
        <v>437</v>
      </c>
    </row>
    <row r="176" spans="2:65" s="10" customFormat="1">
      <c r="B176" s="121"/>
      <c r="D176" s="122" t="s">
        <v>151</v>
      </c>
      <c r="E176" s="123" t="s">
        <v>1</v>
      </c>
      <c r="F176" s="124" t="s">
        <v>965</v>
      </c>
      <c r="H176" s="125">
        <v>16.05</v>
      </c>
      <c r="I176" s="173"/>
      <c r="J176" s="173"/>
      <c r="L176" s="121"/>
      <c r="M176" s="126"/>
      <c r="T176" s="127"/>
      <c r="AT176" s="123" t="s">
        <v>151</v>
      </c>
      <c r="AU176" s="123" t="s">
        <v>84</v>
      </c>
      <c r="AV176" s="10" t="s">
        <v>84</v>
      </c>
      <c r="AW176" s="10" t="s">
        <v>30</v>
      </c>
      <c r="AX176" s="10" t="s">
        <v>74</v>
      </c>
      <c r="AY176" s="123" t="s">
        <v>142</v>
      </c>
    </row>
    <row r="177" spans="2:65" s="10" customFormat="1">
      <c r="B177" s="121"/>
      <c r="D177" s="122" t="s">
        <v>151</v>
      </c>
      <c r="E177" s="123" t="s">
        <v>1</v>
      </c>
      <c r="F177" s="124" t="s">
        <v>966</v>
      </c>
      <c r="H177" s="125">
        <v>31.8</v>
      </c>
      <c r="I177" s="173"/>
      <c r="J177" s="173"/>
      <c r="L177" s="121"/>
      <c r="M177" s="126"/>
      <c r="T177" s="127"/>
      <c r="AT177" s="123" t="s">
        <v>151</v>
      </c>
      <c r="AU177" s="123" t="s">
        <v>84</v>
      </c>
      <c r="AV177" s="10" t="s">
        <v>84</v>
      </c>
      <c r="AW177" s="10" t="s">
        <v>30</v>
      </c>
      <c r="AX177" s="10" t="s">
        <v>74</v>
      </c>
      <c r="AY177" s="123" t="s">
        <v>142</v>
      </c>
    </row>
    <row r="178" spans="2:65" s="11" customFormat="1">
      <c r="B178" s="128"/>
      <c r="D178" s="122" t="s">
        <v>151</v>
      </c>
      <c r="E178" s="129" t="s">
        <v>1</v>
      </c>
      <c r="F178" s="130" t="s">
        <v>157</v>
      </c>
      <c r="H178" s="131">
        <v>47.85</v>
      </c>
      <c r="I178" s="174"/>
      <c r="J178" s="174"/>
      <c r="L178" s="128"/>
      <c r="M178" s="132"/>
      <c r="T178" s="133"/>
      <c r="AT178" s="129" t="s">
        <v>151</v>
      </c>
      <c r="AU178" s="129" t="s">
        <v>84</v>
      </c>
      <c r="AV178" s="11" t="s">
        <v>149</v>
      </c>
      <c r="AW178" s="11" t="s">
        <v>30</v>
      </c>
      <c r="AX178" s="11" t="s">
        <v>82</v>
      </c>
      <c r="AY178" s="129" t="s">
        <v>142</v>
      </c>
    </row>
    <row r="179" spans="2:65" s="425" customFormat="1" ht="22.9" customHeight="1">
      <c r="B179" s="424"/>
      <c r="D179" s="426" t="s">
        <v>73</v>
      </c>
      <c r="E179" s="427" t="s">
        <v>439</v>
      </c>
      <c r="F179" s="427" t="s">
        <v>440</v>
      </c>
      <c r="I179" s="428"/>
      <c r="J179" s="429">
        <f>+J180</f>
        <v>0</v>
      </c>
      <c r="L179" s="424"/>
      <c r="M179" s="430"/>
      <c r="P179" s="431">
        <f>SUM(P180:P181)</f>
        <v>0.65805000000000002</v>
      </c>
      <c r="R179" s="431">
        <f>SUM(R180:R181)</f>
        <v>2.7285000000000005E-3</v>
      </c>
      <c r="T179" s="432">
        <f>SUM(T180:T181)</f>
        <v>0</v>
      </c>
      <c r="AR179" s="426" t="s">
        <v>84</v>
      </c>
      <c r="AT179" s="433" t="s">
        <v>73</v>
      </c>
      <c r="AU179" s="433" t="s">
        <v>82</v>
      </c>
      <c r="AY179" s="426" t="s">
        <v>142</v>
      </c>
      <c r="BK179" s="434">
        <f>SUM(BK180:BK181)</f>
        <v>0</v>
      </c>
    </row>
    <row r="180" spans="2:65" s="1" customFormat="1" ht="16.5" customHeight="1">
      <c r="B180" s="108"/>
      <c r="C180" s="109">
        <v>33</v>
      </c>
      <c r="D180" s="109" t="s">
        <v>145</v>
      </c>
      <c r="E180" s="110" t="s">
        <v>441</v>
      </c>
      <c r="F180" s="111" t="s">
        <v>442</v>
      </c>
      <c r="G180" s="112" t="s">
        <v>148</v>
      </c>
      <c r="H180" s="113">
        <v>16.05</v>
      </c>
      <c r="I180" s="437"/>
      <c r="J180" s="172">
        <f>ROUND(I180*H180,2)</f>
        <v>0</v>
      </c>
      <c r="K180" s="114"/>
      <c r="L180" s="27"/>
      <c r="M180" s="115" t="s">
        <v>1</v>
      </c>
      <c r="N180" s="116" t="s">
        <v>39</v>
      </c>
      <c r="O180" s="117">
        <v>4.1000000000000002E-2</v>
      </c>
      <c r="P180" s="117">
        <f>O180*H180</f>
        <v>0.65805000000000002</v>
      </c>
      <c r="Q180" s="117">
        <v>1.7000000000000001E-4</v>
      </c>
      <c r="R180" s="117">
        <f>Q180*H180</f>
        <v>2.7285000000000005E-3</v>
      </c>
      <c r="S180" s="117">
        <v>0</v>
      </c>
      <c r="T180" s="118">
        <f>S180*H180</f>
        <v>0</v>
      </c>
      <c r="AR180" s="119" t="s">
        <v>230</v>
      </c>
      <c r="AT180" s="119" t="s">
        <v>145</v>
      </c>
      <c r="AU180" s="119" t="s">
        <v>84</v>
      </c>
      <c r="AY180" s="15" t="s">
        <v>142</v>
      </c>
      <c r="BE180" s="120">
        <f>IF(N180="základní",J180,0)</f>
        <v>0</v>
      </c>
      <c r="BF180" s="120">
        <f>IF(N180="snížená",J180,0)</f>
        <v>0</v>
      </c>
      <c r="BG180" s="120">
        <f>IF(N180="zákl. přenesená",J180,0)</f>
        <v>0</v>
      </c>
      <c r="BH180" s="120">
        <f>IF(N180="sníž. přenesená",J180,0)</f>
        <v>0</v>
      </c>
      <c r="BI180" s="120">
        <f>IF(N180="nulová",J180,0)</f>
        <v>0</v>
      </c>
      <c r="BJ180" s="15" t="s">
        <v>82</v>
      </c>
      <c r="BK180" s="120">
        <f>ROUND(I180*H180,2)</f>
        <v>0</v>
      </c>
      <c r="BL180" s="15" t="s">
        <v>230</v>
      </c>
      <c r="BM180" s="119" t="s">
        <v>443</v>
      </c>
    </row>
    <row r="181" spans="2:65" s="10" customFormat="1">
      <c r="B181" s="121"/>
      <c r="D181" s="122" t="s">
        <v>151</v>
      </c>
      <c r="E181" s="123" t="s">
        <v>1</v>
      </c>
      <c r="F181" s="124" t="s">
        <v>967</v>
      </c>
      <c r="H181" s="125">
        <v>16.05</v>
      </c>
      <c r="I181" s="173"/>
      <c r="J181" s="173"/>
      <c r="L181" s="121"/>
      <c r="M181" s="148"/>
      <c r="N181" s="149"/>
      <c r="O181" s="149"/>
      <c r="P181" s="149"/>
      <c r="Q181" s="149"/>
      <c r="R181" s="149"/>
      <c r="S181" s="149"/>
      <c r="T181" s="150"/>
      <c r="AT181" s="123" t="s">
        <v>151</v>
      </c>
      <c r="AU181" s="123" t="s">
        <v>84</v>
      </c>
      <c r="AV181" s="10" t="s">
        <v>84</v>
      </c>
      <c r="AW181" s="10" t="s">
        <v>30</v>
      </c>
      <c r="AX181" s="10" t="s">
        <v>82</v>
      </c>
      <c r="AY181" s="123" t="s">
        <v>142</v>
      </c>
    </row>
    <row r="182" spans="2:65" s="1" customFormat="1" ht="6.95" customHeight="1">
      <c r="B182" s="39"/>
      <c r="C182" s="40"/>
      <c r="D182" s="40"/>
      <c r="E182" s="40"/>
      <c r="F182" s="40"/>
      <c r="G182" s="40"/>
      <c r="H182" s="40"/>
      <c r="I182" s="177"/>
      <c r="J182" s="177"/>
      <c r="K182" s="40"/>
      <c r="L182" s="27"/>
    </row>
  </sheetData>
  <autoFilter ref="C123:K181" xr:uid="{00000000-0009-0000-0000-000007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09"/>
  <sheetViews>
    <sheetView showGridLines="0" topLeftCell="A190" workbookViewId="0">
      <selection activeCell="I124" sqref="I124:I20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82" customWidth="1"/>
    <col min="7" max="7" width="7.5" customWidth="1"/>
    <col min="8" max="8" width="14" customWidth="1"/>
    <col min="9" max="9" width="15.83203125" customWidth="1"/>
    <col min="10" max="10" width="31.8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49" t="s">
        <v>5</v>
      </c>
      <c r="M2" s="650"/>
      <c r="N2" s="650"/>
      <c r="O2" s="650"/>
      <c r="P2" s="650"/>
      <c r="Q2" s="650"/>
      <c r="R2" s="650"/>
      <c r="S2" s="650"/>
      <c r="T2" s="650"/>
      <c r="U2" s="650"/>
      <c r="V2" s="650"/>
      <c r="AT2" s="15" t="s">
        <v>105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16.5" customHeight="1">
      <c r="B9" s="27"/>
      <c r="E9" s="677" t="s">
        <v>968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61" t="str">
        <f>'Rekapitulace stavby'!E14</f>
        <v xml:space="preserve"> </v>
      </c>
      <c r="F18" s="661"/>
      <c r="G18" s="661"/>
      <c r="H18" s="66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63" t="s">
        <v>1</v>
      </c>
      <c r="F27" s="663"/>
      <c r="G27" s="663"/>
      <c r="H27" s="663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8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ROUND((SUM(BF122:BF208)),  2)</f>
        <v>0</v>
      </c>
      <c r="I34" s="86">
        <v>0.12</v>
      </c>
      <c r="J34" s="167">
        <f>ROUND(((SUM(BF122:BF208))*I34),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ROUND((SUM(BG122:BG208)),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ROUND((SUM(BH122:BH208)),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ROUND((SUM(BI122:BI208)),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L40" s="27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16.5" customHeight="1">
      <c r="B87" s="27"/>
      <c r="E87" s="677" t="str">
        <f>E9</f>
        <v>08 - SO.08 Nové spojovací potrubí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96" t="s">
        <v>115</v>
      </c>
      <c r="J96" s="164">
        <f>SUM(J97:J102)</f>
        <v>0</v>
      </c>
      <c r="L96" s="27"/>
      <c r="AU96" s="15" t="s">
        <v>116</v>
      </c>
    </row>
    <row r="97" spans="2:12" s="8" customFormat="1" ht="19.899999999999999" customHeight="1">
      <c r="B97" s="97"/>
      <c r="D97" s="98" t="s">
        <v>540</v>
      </c>
      <c r="E97" s="99"/>
      <c r="F97" s="99"/>
      <c r="G97" s="99"/>
      <c r="H97" s="99"/>
      <c r="I97" s="99"/>
      <c r="J97" s="170">
        <f>J123</f>
        <v>0</v>
      </c>
      <c r="L97" s="97"/>
    </row>
    <row r="98" spans="2:12" s="8" customFormat="1" ht="19.899999999999999" customHeight="1">
      <c r="B98" s="97"/>
      <c r="D98" s="98" t="s">
        <v>541</v>
      </c>
      <c r="E98" s="99"/>
      <c r="F98" s="99"/>
      <c r="G98" s="99"/>
      <c r="H98" s="99"/>
      <c r="I98" s="99"/>
      <c r="J98" s="170">
        <f>J171</f>
        <v>0</v>
      </c>
      <c r="L98" s="97"/>
    </row>
    <row r="99" spans="2:12" s="8" customFormat="1" ht="19.899999999999999" customHeight="1">
      <c r="B99" s="97"/>
      <c r="D99" s="98" t="s">
        <v>969</v>
      </c>
      <c r="E99" s="99"/>
      <c r="F99" s="99"/>
      <c r="G99" s="99"/>
      <c r="H99" s="99"/>
      <c r="I99" s="99"/>
      <c r="J99" s="170">
        <f>J174</f>
        <v>0</v>
      </c>
      <c r="L99" s="97"/>
    </row>
    <row r="100" spans="2:12" s="8" customFormat="1" ht="19.899999999999999" customHeight="1">
      <c r="B100" s="97"/>
      <c r="D100" s="98" t="s">
        <v>118</v>
      </c>
      <c r="E100" s="99"/>
      <c r="F100" s="99"/>
      <c r="G100" s="99"/>
      <c r="H100" s="99"/>
      <c r="I100" s="99"/>
      <c r="J100" s="170">
        <f>J197</f>
        <v>0</v>
      </c>
      <c r="L100" s="97"/>
    </row>
    <row r="101" spans="2:12" s="8" customFormat="1" ht="19.899999999999999" customHeight="1">
      <c r="B101" s="97"/>
      <c r="D101" s="98" t="s">
        <v>119</v>
      </c>
      <c r="E101" s="99"/>
      <c r="F101" s="99"/>
      <c r="G101" s="99"/>
      <c r="H101" s="99"/>
      <c r="I101" s="99"/>
      <c r="J101" s="170">
        <f>J200</f>
        <v>0</v>
      </c>
      <c r="L101" s="97"/>
    </row>
    <row r="102" spans="2:12" s="8" customFormat="1" ht="19.899999999999999" customHeight="1">
      <c r="B102" s="97"/>
      <c r="D102" s="98" t="s">
        <v>120</v>
      </c>
      <c r="E102" s="99"/>
      <c r="F102" s="99"/>
      <c r="G102" s="99"/>
      <c r="H102" s="99"/>
      <c r="I102" s="99"/>
      <c r="J102" s="170">
        <f>J207</f>
        <v>0</v>
      </c>
      <c r="L102" s="97"/>
    </row>
    <row r="103" spans="2:12" s="1" customFormat="1" ht="21.75" customHeight="1">
      <c r="B103" s="27"/>
      <c r="J103" s="165"/>
      <c r="L103" s="27"/>
    </row>
    <row r="104" spans="2:12" s="1" customFormat="1" ht="6.95" customHeight="1">
      <c r="B104" s="39"/>
      <c r="C104" s="40"/>
      <c r="D104" s="40"/>
      <c r="E104" s="40"/>
      <c r="F104" s="40"/>
      <c r="G104" s="40"/>
      <c r="H104" s="40"/>
      <c r="I104" s="40"/>
      <c r="J104" s="177"/>
      <c r="K104" s="40"/>
      <c r="L104" s="27"/>
    </row>
    <row r="105" spans="2:12">
      <c r="J105" s="178"/>
    </row>
    <row r="108" spans="2:12" s="1" customFormat="1" ht="6.95" customHeight="1"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27"/>
    </row>
    <row r="109" spans="2:12" s="1" customFormat="1" ht="24.95" customHeight="1">
      <c r="B109" s="27"/>
      <c r="C109" s="19" t="s">
        <v>129</v>
      </c>
      <c r="L109" s="27"/>
    </row>
    <row r="110" spans="2:12" s="1" customFormat="1" ht="6.95" customHeight="1">
      <c r="B110" s="27"/>
      <c r="L110" s="27"/>
    </row>
    <row r="111" spans="2:12" s="1" customFormat="1" ht="12" customHeight="1">
      <c r="B111" s="27"/>
      <c r="C111" s="24" t="s">
        <v>14</v>
      </c>
      <c r="L111" s="27"/>
    </row>
    <row r="112" spans="2:12" s="1" customFormat="1" ht="16.5" customHeight="1">
      <c r="B112" s="27"/>
      <c r="E112" s="688" t="str">
        <f>E7</f>
        <v>ČOV Předboj - navýšení kapacity</v>
      </c>
      <c r="F112" s="689"/>
      <c r="G112" s="689"/>
      <c r="H112" s="689"/>
      <c r="L112" s="27"/>
    </row>
    <row r="113" spans="2:65" s="1" customFormat="1" ht="12" customHeight="1">
      <c r="B113" s="27"/>
      <c r="C113" s="24" t="s">
        <v>110</v>
      </c>
      <c r="L113" s="27"/>
    </row>
    <row r="114" spans="2:65" s="1" customFormat="1" ht="16.5" customHeight="1">
      <c r="B114" s="27"/>
      <c r="E114" s="677" t="str">
        <f>E9</f>
        <v>08 - SO.08 Nové spojovací potrubí</v>
      </c>
      <c r="F114" s="687"/>
      <c r="G114" s="687"/>
      <c r="H114" s="687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18</v>
      </c>
      <c r="F116" s="22" t="str">
        <f>F12</f>
        <v>Předboj</v>
      </c>
      <c r="I116" s="24" t="s">
        <v>20</v>
      </c>
      <c r="J116" s="47" t="str">
        <f>IF(J12="","",J12)</f>
        <v>9. 5. 2025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22</v>
      </c>
      <c r="F118" s="22" t="str">
        <f>E15</f>
        <v>Obec Předboj</v>
      </c>
      <c r="I118" s="24" t="s">
        <v>28</v>
      </c>
      <c r="J118" s="25" t="str">
        <f>E21</f>
        <v>PIK inženýrská a projektová kancelář</v>
      </c>
      <c r="L118" s="27"/>
    </row>
    <row r="119" spans="2:65" s="1" customFormat="1" ht="15.2" customHeight="1">
      <c r="B119" s="27"/>
      <c r="C119" s="24" t="s">
        <v>26</v>
      </c>
      <c r="F119" s="22" t="str">
        <f>IF(E18="","",E18)</f>
        <v xml:space="preserve"> </v>
      </c>
      <c r="I119" s="24" t="s">
        <v>31</v>
      </c>
      <c r="J119" s="25" t="str">
        <f>E24</f>
        <v>ACRONE s.r.o.</v>
      </c>
      <c r="L119" s="27"/>
    </row>
    <row r="120" spans="2:65" s="1" customFormat="1" ht="10.35" customHeight="1">
      <c r="B120" s="27"/>
      <c r="L120" s="27"/>
    </row>
    <row r="121" spans="2:65" s="9" customFormat="1" ht="29.25" customHeight="1">
      <c r="B121" s="100"/>
      <c r="C121" s="101" t="s">
        <v>130</v>
      </c>
      <c r="D121" s="102" t="s">
        <v>59</v>
      </c>
      <c r="E121" s="102" t="s">
        <v>55</v>
      </c>
      <c r="F121" s="102" t="s">
        <v>56</v>
      </c>
      <c r="G121" s="102" t="s">
        <v>131</v>
      </c>
      <c r="H121" s="102" t="s">
        <v>132</v>
      </c>
      <c r="I121" s="102" t="s">
        <v>133</v>
      </c>
      <c r="J121" s="103" t="s">
        <v>114</v>
      </c>
      <c r="K121" s="104" t="s">
        <v>134</v>
      </c>
      <c r="L121" s="100"/>
      <c r="M121" s="54" t="s">
        <v>1</v>
      </c>
      <c r="N121" s="55" t="s">
        <v>38</v>
      </c>
      <c r="O121" s="55" t="s">
        <v>135</v>
      </c>
      <c r="P121" s="55" t="s">
        <v>136</v>
      </c>
      <c r="Q121" s="55" t="s">
        <v>137</v>
      </c>
      <c r="R121" s="55" t="s">
        <v>138</v>
      </c>
      <c r="S121" s="55" t="s">
        <v>139</v>
      </c>
      <c r="T121" s="56" t="s">
        <v>140</v>
      </c>
    </row>
    <row r="122" spans="2:65" s="1" customFormat="1" ht="22.9" customHeight="1">
      <c r="B122" s="27"/>
      <c r="C122" s="59" t="s">
        <v>141</v>
      </c>
      <c r="I122" s="165"/>
      <c r="J122" s="171">
        <f>SUM(J123:J209)/2</f>
        <v>0</v>
      </c>
      <c r="L122" s="27"/>
      <c r="M122" s="57"/>
      <c r="N122" s="48"/>
      <c r="O122" s="48"/>
      <c r="P122" s="105" t="e">
        <f>#REF!</f>
        <v>#REF!</v>
      </c>
      <c r="Q122" s="48"/>
      <c r="R122" s="105" t="e">
        <f>#REF!</f>
        <v>#REF!</v>
      </c>
      <c r="S122" s="48"/>
      <c r="T122" s="106" t="e">
        <f>#REF!</f>
        <v>#REF!</v>
      </c>
      <c r="AT122" s="15" t="s">
        <v>73</v>
      </c>
      <c r="AU122" s="15" t="s">
        <v>116</v>
      </c>
      <c r="BK122" s="107" t="e">
        <f>#REF!</f>
        <v>#REF!</v>
      </c>
    </row>
    <row r="123" spans="2:65" s="425" customFormat="1" ht="22.9" customHeight="1">
      <c r="B123" s="424"/>
      <c r="D123" s="426" t="s">
        <v>73</v>
      </c>
      <c r="E123" s="427" t="s">
        <v>82</v>
      </c>
      <c r="F123" s="427" t="s">
        <v>543</v>
      </c>
      <c r="I123" s="428"/>
      <c r="J123" s="429">
        <f>SUM(J124:J170)</f>
        <v>0</v>
      </c>
      <c r="L123" s="424"/>
      <c r="M123" s="430"/>
      <c r="P123" s="431">
        <f>SUM(P124:P170)</f>
        <v>614.31700799999987</v>
      </c>
      <c r="R123" s="431">
        <f>SUM(R124:R170)</f>
        <v>92.057590400000009</v>
      </c>
      <c r="T123" s="432">
        <f>SUM(T124:T170)</f>
        <v>0</v>
      </c>
      <c r="AR123" s="426" t="s">
        <v>82</v>
      </c>
      <c r="AT123" s="433" t="s">
        <v>73</v>
      </c>
      <c r="AU123" s="433" t="s">
        <v>82</v>
      </c>
      <c r="AY123" s="426" t="s">
        <v>142</v>
      </c>
      <c r="BK123" s="434">
        <f>SUM(BK124:BK170)</f>
        <v>0</v>
      </c>
    </row>
    <row r="124" spans="2:65" s="1" customFormat="1" ht="33" customHeight="1">
      <c r="B124" s="108"/>
      <c r="C124" s="109" t="s">
        <v>82</v>
      </c>
      <c r="D124" s="109" t="s">
        <v>145</v>
      </c>
      <c r="E124" s="110" t="s">
        <v>970</v>
      </c>
      <c r="F124" s="111" t="s">
        <v>971</v>
      </c>
      <c r="G124" s="112" t="s">
        <v>238</v>
      </c>
      <c r="H124" s="113">
        <v>177.624</v>
      </c>
      <c r="I124" s="437"/>
      <c r="J124" s="172">
        <f>ROUND(I124*H124,2)</f>
        <v>0</v>
      </c>
      <c r="K124" s="114"/>
      <c r="L124" s="27"/>
      <c r="M124" s="115" t="s">
        <v>1</v>
      </c>
      <c r="N124" s="116" t="s">
        <v>39</v>
      </c>
      <c r="O124" s="117">
        <v>1.464</v>
      </c>
      <c r="P124" s="117">
        <f>O124*H124</f>
        <v>260.04153600000001</v>
      </c>
      <c r="Q124" s="117">
        <v>0</v>
      </c>
      <c r="R124" s="117">
        <f>Q124*H124</f>
        <v>0</v>
      </c>
      <c r="S124" s="117">
        <v>0</v>
      </c>
      <c r="T124" s="118">
        <f>S124*H124</f>
        <v>0</v>
      </c>
      <c r="AR124" s="119" t="s">
        <v>149</v>
      </c>
      <c r="AT124" s="119" t="s">
        <v>145</v>
      </c>
      <c r="AU124" s="119" t="s">
        <v>84</v>
      </c>
      <c r="AY124" s="15" t="s">
        <v>142</v>
      </c>
      <c r="BE124" s="120">
        <f>IF(N124="základní",J124,0)</f>
        <v>0</v>
      </c>
      <c r="BF124" s="120">
        <f>IF(N124="snížená",J124,0)</f>
        <v>0</v>
      </c>
      <c r="BG124" s="120">
        <f>IF(N124="zákl. přenesená",J124,0)</f>
        <v>0</v>
      </c>
      <c r="BH124" s="120">
        <f>IF(N124="sníž. přenesená",J124,0)</f>
        <v>0</v>
      </c>
      <c r="BI124" s="120">
        <f>IF(N124="nulová",J124,0)</f>
        <v>0</v>
      </c>
      <c r="BJ124" s="15" t="s">
        <v>82</v>
      </c>
      <c r="BK124" s="120">
        <f>ROUND(I124*H124,2)</f>
        <v>0</v>
      </c>
      <c r="BL124" s="15" t="s">
        <v>149</v>
      </c>
      <c r="BM124" s="119" t="s">
        <v>972</v>
      </c>
    </row>
    <row r="125" spans="2:65" s="10" customFormat="1">
      <c r="B125" s="121"/>
      <c r="D125" s="122" t="s">
        <v>151</v>
      </c>
      <c r="E125" s="123" t="s">
        <v>1</v>
      </c>
      <c r="F125" s="124" t="s">
        <v>973</v>
      </c>
      <c r="H125" s="125">
        <v>52.223999999999997</v>
      </c>
      <c r="I125" s="173"/>
      <c r="J125" s="173"/>
      <c r="L125" s="121"/>
      <c r="M125" s="126"/>
      <c r="T125" s="127"/>
      <c r="AT125" s="123" t="s">
        <v>151</v>
      </c>
      <c r="AU125" s="123" t="s">
        <v>84</v>
      </c>
      <c r="AV125" s="10" t="s">
        <v>84</v>
      </c>
      <c r="AW125" s="10" t="s">
        <v>30</v>
      </c>
      <c r="AX125" s="10" t="s">
        <v>74</v>
      </c>
      <c r="AY125" s="123" t="s">
        <v>142</v>
      </c>
    </row>
    <row r="126" spans="2:65" s="10" customFormat="1">
      <c r="B126" s="121"/>
      <c r="D126" s="122" t="s">
        <v>151</v>
      </c>
      <c r="E126" s="123" t="s">
        <v>1</v>
      </c>
      <c r="F126" s="124" t="s">
        <v>974</v>
      </c>
      <c r="H126" s="125">
        <v>23.8</v>
      </c>
      <c r="I126" s="173"/>
      <c r="J126" s="173"/>
      <c r="L126" s="121"/>
      <c r="M126" s="126"/>
      <c r="T126" s="127"/>
      <c r="AT126" s="123" t="s">
        <v>151</v>
      </c>
      <c r="AU126" s="123" t="s">
        <v>84</v>
      </c>
      <c r="AV126" s="10" t="s">
        <v>84</v>
      </c>
      <c r="AW126" s="10" t="s">
        <v>30</v>
      </c>
      <c r="AX126" s="10" t="s">
        <v>74</v>
      </c>
      <c r="AY126" s="123" t="s">
        <v>142</v>
      </c>
    </row>
    <row r="127" spans="2:65" s="10" customFormat="1">
      <c r="B127" s="121"/>
      <c r="D127" s="122" t="s">
        <v>151</v>
      </c>
      <c r="E127" s="123" t="s">
        <v>1</v>
      </c>
      <c r="F127" s="124" t="s">
        <v>975</v>
      </c>
      <c r="H127" s="125">
        <v>65.599999999999994</v>
      </c>
      <c r="I127" s="173"/>
      <c r="J127" s="173"/>
      <c r="L127" s="121"/>
      <c r="M127" s="126"/>
      <c r="T127" s="127"/>
      <c r="AT127" s="123" t="s">
        <v>151</v>
      </c>
      <c r="AU127" s="123" t="s">
        <v>84</v>
      </c>
      <c r="AV127" s="10" t="s">
        <v>84</v>
      </c>
      <c r="AW127" s="10" t="s">
        <v>30</v>
      </c>
      <c r="AX127" s="10" t="s">
        <v>74</v>
      </c>
      <c r="AY127" s="123" t="s">
        <v>142</v>
      </c>
    </row>
    <row r="128" spans="2:65" s="10" customFormat="1">
      <c r="B128" s="121"/>
      <c r="D128" s="122" t="s">
        <v>151</v>
      </c>
      <c r="E128" s="123" t="s">
        <v>1</v>
      </c>
      <c r="F128" s="124" t="s">
        <v>976</v>
      </c>
      <c r="H128" s="125">
        <v>22.4</v>
      </c>
      <c r="I128" s="173"/>
      <c r="J128" s="173"/>
      <c r="L128" s="121"/>
      <c r="M128" s="126"/>
      <c r="T128" s="127"/>
      <c r="AT128" s="123" t="s">
        <v>151</v>
      </c>
      <c r="AU128" s="123" t="s">
        <v>84</v>
      </c>
      <c r="AV128" s="10" t="s">
        <v>84</v>
      </c>
      <c r="AW128" s="10" t="s">
        <v>30</v>
      </c>
      <c r="AX128" s="10" t="s">
        <v>74</v>
      </c>
      <c r="AY128" s="123" t="s">
        <v>142</v>
      </c>
    </row>
    <row r="129" spans="2:65" s="10" customFormat="1">
      <c r="B129" s="121"/>
      <c r="D129" s="122" t="s">
        <v>151</v>
      </c>
      <c r="E129" s="123" t="s">
        <v>1</v>
      </c>
      <c r="F129" s="124" t="s">
        <v>977</v>
      </c>
      <c r="H129" s="125">
        <v>13.6</v>
      </c>
      <c r="I129" s="173"/>
      <c r="J129" s="173"/>
      <c r="L129" s="121"/>
      <c r="M129" s="126"/>
      <c r="T129" s="127"/>
      <c r="AT129" s="123" t="s">
        <v>151</v>
      </c>
      <c r="AU129" s="123" t="s">
        <v>84</v>
      </c>
      <c r="AV129" s="10" t="s">
        <v>84</v>
      </c>
      <c r="AW129" s="10" t="s">
        <v>30</v>
      </c>
      <c r="AX129" s="10" t="s">
        <v>74</v>
      </c>
      <c r="AY129" s="123" t="s">
        <v>142</v>
      </c>
    </row>
    <row r="130" spans="2:65" s="11" customFormat="1">
      <c r="B130" s="128"/>
      <c r="D130" s="122" t="s">
        <v>151</v>
      </c>
      <c r="E130" s="129" t="s">
        <v>1</v>
      </c>
      <c r="F130" s="130" t="s">
        <v>157</v>
      </c>
      <c r="H130" s="131">
        <v>177.624</v>
      </c>
      <c r="I130" s="174"/>
      <c r="J130" s="174"/>
      <c r="L130" s="128"/>
      <c r="M130" s="132"/>
      <c r="T130" s="133"/>
      <c r="AT130" s="129" t="s">
        <v>151</v>
      </c>
      <c r="AU130" s="129" t="s">
        <v>84</v>
      </c>
      <c r="AV130" s="11" t="s">
        <v>149</v>
      </c>
      <c r="AW130" s="11" t="s">
        <v>30</v>
      </c>
      <c r="AX130" s="11" t="s">
        <v>82</v>
      </c>
      <c r="AY130" s="129" t="s">
        <v>142</v>
      </c>
    </row>
    <row r="131" spans="2:65" s="1" customFormat="1" ht="24.2" customHeight="1">
      <c r="B131" s="108"/>
      <c r="C131" s="109" t="s">
        <v>84</v>
      </c>
      <c r="D131" s="109" t="s">
        <v>145</v>
      </c>
      <c r="E131" s="110" t="s">
        <v>978</v>
      </c>
      <c r="F131" s="111" t="s">
        <v>979</v>
      </c>
      <c r="G131" s="112" t="s">
        <v>238</v>
      </c>
      <c r="H131" s="113">
        <v>5.6</v>
      </c>
      <c r="I131" s="437"/>
      <c r="J131" s="172">
        <f>ROUND(I131*H131,2)</f>
        <v>0</v>
      </c>
      <c r="K131" s="114"/>
      <c r="L131" s="27"/>
      <c r="M131" s="115" t="s">
        <v>1</v>
      </c>
      <c r="N131" s="116" t="s">
        <v>39</v>
      </c>
      <c r="O131" s="117">
        <v>2.5920000000000001</v>
      </c>
      <c r="P131" s="117">
        <f>O131*H131</f>
        <v>14.5152</v>
      </c>
      <c r="Q131" s="117">
        <v>0</v>
      </c>
      <c r="R131" s="117">
        <f>Q131*H131</f>
        <v>0</v>
      </c>
      <c r="S131" s="117">
        <v>0</v>
      </c>
      <c r="T131" s="118">
        <f>S131*H131</f>
        <v>0</v>
      </c>
      <c r="AR131" s="119" t="s">
        <v>149</v>
      </c>
      <c r="AT131" s="119" t="s">
        <v>145</v>
      </c>
      <c r="AU131" s="119" t="s">
        <v>84</v>
      </c>
      <c r="AY131" s="15" t="s">
        <v>142</v>
      </c>
      <c r="BE131" s="120">
        <f>IF(N131="základní",J131,0)</f>
        <v>0</v>
      </c>
      <c r="BF131" s="120">
        <f>IF(N131="snížená",J131,0)</f>
        <v>0</v>
      </c>
      <c r="BG131" s="120">
        <f>IF(N131="zákl. přenesená",J131,0)</f>
        <v>0</v>
      </c>
      <c r="BH131" s="120">
        <f>IF(N131="sníž. přenesená",J131,0)</f>
        <v>0</v>
      </c>
      <c r="BI131" s="120">
        <f>IF(N131="nulová",J131,0)</f>
        <v>0</v>
      </c>
      <c r="BJ131" s="15" t="s">
        <v>82</v>
      </c>
      <c r="BK131" s="120">
        <f>ROUND(I131*H131,2)</f>
        <v>0</v>
      </c>
      <c r="BL131" s="15" t="s">
        <v>149</v>
      </c>
      <c r="BM131" s="119" t="s">
        <v>980</v>
      </c>
    </row>
    <row r="132" spans="2:65" s="10" customFormat="1">
      <c r="B132" s="121"/>
      <c r="D132" s="122" t="s">
        <v>151</v>
      </c>
      <c r="E132" s="123" t="s">
        <v>1</v>
      </c>
      <c r="F132" s="124" t="s">
        <v>981</v>
      </c>
      <c r="H132" s="125">
        <v>5.6</v>
      </c>
      <c r="I132" s="173"/>
      <c r="J132" s="173"/>
      <c r="L132" s="121"/>
      <c r="M132" s="126"/>
      <c r="T132" s="127"/>
      <c r="AT132" s="123" t="s">
        <v>151</v>
      </c>
      <c r="AU132" s="123" t="s">
        <v>84</v>
      </c>
      <c r="AV132" s="10" t="s">
        <v>84</v>
      </c>
      <c r="AW132" s="10" t="s">
        <v>30</v>
      </c>
      <c r="AX132" s="10" t="s">
        <v>82</v>
      </c>
      <c r="AY132" s="123" t="s">
        <v>142</v>
      </c>
    </row>
    <row r="133" spans="2:65" s="1" customFormat="1" ht="21.75" customHeight="1">
      <c r="B133" s="108"/>
      <c r="C133" s="109" t="s">
        <v>163</v>
      </c>
      <c r="D133" s="109" t="s">
        <v>145</v>
      </c>
      <c r="E133" s="110" t="s">
        <v>982</v>
      </c>
      <c r="F133" s="111" t="s">
        <v>983</v>
      </c>
      <c r="G133" s="112" t="s">
        <v>148</v>
      </c>
      <c r="H133" s="113">
        <v>418.56</v>
      </c>
      <c r="I133" s="437"/>
      <c r="J133" s="172">
        <f>ROUND(I133*H133,2)</f>
        <v>0</v>
      </c>
      <c r="K133" s="114"/>
      <c r="L133" s="27"/>
      <c r="M133" s="115" t="s">
        <v>1</v>
      </c>
      <c r="N133" s="116" t="s">
        <v>39</v>
      </c>
      <c r="O133" s="117">
        <v>0.23599999999999999</v>
      </c>
      <c r="P133" s="117">
        <f>O133*H133</f>
        <v>98.780159999999995</v>
      </c>
      <c r="Q133" s="117">
        <v>8.4000000000000003E-4</v>
      </c>
      <c r="R133" s="117">
        <f>Q133*H133</f>
        <v>0.35159040000000003</v>
      </c>
      <c r="S133" s="117">
        <v>0</v>
      </c>
      <c r="T133" s="118">
        <f>S133*H133</f>
        <v>0</v>
      </c>
      <c r="AR133" s="119" t="s">
        <v>149</v>
      </c>
      <c r="AT133" s="119" t="s">
        <v>145</v>
      </c>
      <c r="AU133" s="119" t="s">
        <v>84</v>
      </c>
      <c r="AY133" s="15" t="s">
        <v>142</v>
      </c>
      <c r="BE133" s="120">
        <f>IF(N133="základní",J133,0)</f>
        <v>0</v>
      </c>
      <c r="BF133" s="120">
        <f>IF(N133="snížená",J133,0)</f>
        <v>0</v>
      </c>
      <c r="BG133" s="120">
        <f>IF(N133="zákl. přenesená",J133,0)</f>
        <v>0</v>
      </c>
      <c r="BH133" s="120">
        <f>IF(N133="sníž. přenesená",J133,0)</f>
        <v>0</v>
      </c>
      <c r="BI133" s="120">
        <f>IF(N133="nulová",J133,0)</f>
        <v>0</v>
      </c>
      <c r="BJ133" s="15" t="s">
        <v>82</v>
      </c>
      <c r="BK133" s="120">
        <f>ROUND(I133*H133,2)</f>
        <v>0</v>
      </c>
      <c r="BL133" s="15" t="s">
        <v>149</v>
      </c>
      <c r="BM133" s="119" t="s">
        <v>984</v>
      </c>
    </row>
    <row r="134" spans="2:65" s="10" customFormat="1">
      <c r="B134" s="121"/>
      <c r="D134" s="122" t="s">
        <v>151</v>
      </c>
      <c r="E134" s="123" t="s">
        <v>1</v>
      </c>
      <c r="F134" s="124" t="s">
        <v>985</v>
      </c>
      <c r="H134" s="125">
        <v>130.56</v>
      </c>
      <c r="I134" s="173"/>
      <c r="J134" s="173"/>
      <c r="L134" s="121"/>
      <c r="M134" s="126"/>
      <c r="T134" s="127"/>
      <c r="AT134" s="123" t="s">
        <v>151</v>
      </c>
      <c r="AU134" s="123" t="s">
        <v>84</v>
      </c>
      <c r="AV134" s="10" t="s">
        <v>84</v>
      </c>
      <c r="AW134" s="10" t="s">
        <v>30</v>
      </c>
      <c r="AX134" s="10" t="s">
        <v>74</v>
      </c>
      <c r="AY134" s="123" t="s">
        <v>142</v>
      </c>
    </row>
    <row r="135" spans="2:65" s="10" customFormat="1">
      <c r="B135" s="121"/>
      <c r="D135" s="122" t="s">
        <v>151</v>
      </c>
      <c r="E135" s="123" t="s">
        <v>1</v>
      </c>
      <c r="F135" s="124" t="s">
        <v>986</v>
      </c>
      <c r="H135" s="125">
        <v>34</v>
      </c>
      <c r="I135" s="173"/>
      <c r="J135" s="173"/>
      <c r="L135" s="121"/>
      <c r="M135" s="126"/>
      <c r="T135" s="127"/>
      <c r="AT135" s="123" t="s">
        <v>151</v>
      </c>
      <c r="AU135" s="123" t="s">
        <v>84</v>
      </c>
      <c r="AV135" s="10" t="s">
        <v>84</v>
      </c>
      <c r="AW135" s="10" t="s">
        <v>30</v>
      </c>
      <c r="AX135" s="10" t="s">
        <v>74</v>
      </c>
      <c r="AY135" s="123" t="s">
        <v>142</v>
      </c>
    </row>
    <row r="136" spans="2:65" s="10" customFormat="1">
      <c r="B136" s="121"/>
      <c r="D136" s="122" t="s">
        <v>151</v>
      </c>
      <c r="E136" s="123" t="s">
        <v>1</v>
      </c>
      <c r="F136" s="124" t="s">
        <v>987</v>
      </c>
      <c r="H136" s="125">
        <v>164</v>
      </c>
      <c r="I136" s="173"/>
      <c r="J136" s="173"/>
      <c r="L136" s="121"/>
      <c r="M136" s="126"/>
      <c r="T136" s="127"/>
      <c r="AT136" s="123" t="s">
        <v>151</v>
      </c>
      <c r="AU136" s="123" t="s">
        <v>84</v>
      </c>
      <c r="AV136" s="10" t="s">
        <v>84</v>
      </c>
      <c r="AW136" s="10" t="s">
        <v>30</v>
      </c>
      <c r="AX136" s="10" t="s">
        <v>74</v>
      </c>
      <c r="AY136" s="123" t="s">
        <v>142</v>
      </c>
    </row>
    <row r="137" spans="2:65" s="10" customFormat="1">
      <c r="B137" s="121"/>
      <c r="D137" s="122" t="s">
        <v>151</v>
      </c>
      <c r="E137" s="123" t="s">
        <v>1</v>
      </c>
      <c r="F137" s="124" t="s">
        <v>988</v>
      </c>
      <c r="H137" s="125">
        <v>56</v>
      </c>
      <c r="I137" s="173"/>
      <c r="J137" s="173"/>
      <c r="L137" s="121"/>
      <c r="M137" s="126"/>
      <c r="T137" s="127"/>
      <c r="AT137" s="123" t="s">
        <v>151</v>
      </c>
      <c r="AU137" s="123" t="s">
        <v>84</v>
      </c>
      <c r="AV137" s="10" t="s">
        <v>84</v>
      </c>
      <c r="AW137" s="10" t="s">
        <v>30</v>
      </c>
      <c r="AX137" s="10" t="s">
        <v>74</v>
      </c>
      <c r="AY137" s="123" t="s">
        <v>142</v>
      </c>
    </row>
    <row r="138" spans="2:65" s="10" customFormat="1">
      <c r="B138" s="121"/>
      <c r="D138" s="122" t="s">
        <v>151</v>
      </c>
      <c r="E138" s="123" t="s">
        <v>1</v>
      </c>
      <c r="F138" s="124" t="s">
        <v>989</v>
      </c>
      <c r="H138" s="125">
        <v>34</v>
      </c>
      <c r="I138" s="173"/>
      <c r="J138" s="173"/>
      <c r="L138" s="121"/>
      <c r="M138" s="126"/>
      <c r="T138" s="127"/>
      <c r="AT138" s="123" t="s">
        <v>151</v>
      </c>
      <c r="AU138" s="123" t="s">
        <v>84</v>
      </c>
      <c r="AV138" s="10" t="s">
        <v>84</v>
      </c>
      <c r="AW138" s="10" t="s">
        <v>30</v>
      </c>
      <c r="AX138" s="10" t="s">
        <v>74</v>
      </c>
      <c r="AY138" s="123" t="s">
        <v>142</v>
      </c>
    </row>
    <row r="139" spans="2:65" s="11" customFormat="1">
      <c r="B139" s="128"/>
      <c r="D139" s="122" t="s">
        <v>151</v>
      </c>
      <c r="E139" s="129" t="s">
        <v>1</v>
      </c>
      <c r="F139" s="130" t="s">
        <v>157</v>
      </c>
      <c r="H139" s="131">
        <v>418.56</v>
      </c>
      <c r="I139" s="174"/>
      <c r="J139" s="174"/>
      <c r="L139" s="128"/>
      <c r="M139" s="132"/>
      <c r="T139" s="133"/>
      <c r="AT139" s="129" t="s">
        <v>151</v>
      </c>
      <c r="AU139" s="129" t="s">
        <v>84</v>
      </c>
      <c r="AV139" s="11" t="s">
        <v>149</v>
      </c>
      <c r="AW139" s="11" t="s">
        <v>30</v>
      </c>
      <c r="AX139" s="11" t="s">
        <v>82</v>
      </c>
      <c r="AY139" s="129" t="s">
        <v>142</v>
      </c>
    </row>
    <row r="140" spans="2:65" s="1" customFormat="1" ht="24.2" customHeight="1">
      <c r="B140" s="108"/>
      <c r="C140" s="109" t="s">
        <v>149</v>
      </c>
      <c r="D140" s="109" t="s">
        <v>145</v>
      </c>
      <c r="E140" s="110" t="s">
        <v>990</v>
      </c>
      <c r="F140" s="111" t="s">
        <v>991</v>
      </c>
      <c r="G140" s="112" t="s">
        <v>148</v>
      </c>
      <c r="H140" s="113">
        <v>418.56</v>
      </c>
      <c r="I140" s="437"/>
      <c r="J140" s="172">
        <f>ROUND(I140*H140,2)</f>
        <v>0</v>
      </c>
      <c r="K140" s="114"/>
      <c r="L140" s="27"/>
      <c r="M140" s="115" t="s">
        <v>1</v>
      </c>
      <c r="N140" s="116" t="s">
        <v>39</v>
      </c>
      <c r="O140" s="117">
        <v>0.216</v>
      </c>
      <c r="P140" s="117">
        <f>O140*H140</f>
        <v>90.408959999999993</v>
      </c>
      <c r="Q140" s="117">
        <v>0</v>
      </c>
      <c r="R140" s="117">
        <f>Q140*H140</f>
        <v>0</v>
      </c>
      <c r="S140" s="117">
        <v>0</v>
      </c>
      <c r="T140" s="118">
        <f>S140*H140</f>
        <v>0</v>
      </c>
      <c r="AR140" s="119" t="s">
        <v>149</v>
      </c>
      <c r="AT140" s="119" t="s">
        <v>145</v>
      </c>
      <c r="AU140" s="119" t="s">
        <v>84</v>
      </c>
      <c r="AY140" s="15" t="s">
        <v>142</v>
      </c>
      <c r="BE140" s="120">
        <f>IF(N140="základní",J140,0)</f>
        <v>0</v>
      </c>
      <c r="BF140" s="120">
        <f>IF(N140="snížená",J140,0)</f>
        <v>0</v>
      </c>
      <c r="BG140" s="120">
        <f>IF(N140="zákl. přenesená",J140,0)</f>
        <v>0</v>
      </c>
      <c r="BH140" s="120">
        <f>IF(N140="sníž. přenesená",J140,0)</f>
        <v>0</v>
      </c>
      <c r="BI140" s="120">
        <f>IF(N140="nulová",J140,0)</f>
        <v>0</v>
      </c>
      <c r="BJ140" s="15" t="s">
        <v>82</v>
      </c>
      <c r="BK140" s="120">
        <f>ROUND(I140*H140,2)</f>
        <v>0</v>
      </c>
      <c r="BL140" s="15" t="s">
        <v>149</v>
      </c>
      <c r="BM140" s="119" t="s">
        <v>992</v>
      </c>
    </row>
    <row r="141" spans="2:65" s="1" customFormat="1" ht="37.9" customHeight="1">
      <c r="B141" s="108"/>
      <c r="C141" s="109" t="s">
        <v>170</v>
      </c>
      <c r="D141" s="109" t="s">
        <v>145</v>
      </c>
      <c r="E141" s="110" t="s">
        <v>688</v>
      </c>
      <c r="F141" s="111" t="s">
        <v>1868</v>
      </c>
      <c r="G141" s="112" t="s">
        <v>238</v>
      </c>
      <c r="H141" s="113">
        <f>+H142</f>
        <v>222.28800000000001</v>
      </c>
      <c r="I141" s="437"/>
      <c r="J141" s="172">
        <f>ROUND(I141*H141,2)</f>
        <v>0</v>
      </c>
      <c r="K141" s="114"/>
      <c r="L141" s="27"/>
      <c r="M141" s="115" t="s">
        <v>1</v>
      </c>
      <c r="N141" s="116" t="s">
        <v>39</v>
      </c>
      <c r="O141" s="117">
        <v>5.0999999999999997E-2</v>
      </c>
      <c r="P141" s="117">
        <f>O141*H141</f>
        <v>11.336688000000001</v>
      </c>
      <c r="Q141" s="117">
        <v>0</v>
      </c>
      <c r="R141" s="117">
        <f>Q141*H141</f>
        <v>0</v>
      </c>
      <c r="S141" s="117">
        <v>0</v>
      </c>
      <c r="T141" s="118">
        <f>S141*H141</f>
        <v>0</v>
      </c>
      <c r="AR141" s="119" t="s">
        <v>149</v>
      </c>
      <c r="AT141" s="119" t="s">
        <v>145</v>
      </c>
      <c r="AU141" s="119" t="s">
        <v>84</v>
      </c>
      <c r="AY141" s="15" t="s">
        <v>142</v>
      </c>
      <c r="BE141" s="120">
        <f>IF(N141="základní",J141,0)</f>
        <v>0</v>
      </c>
      <c r="BF141" s="120">
        <f>IF(N141="snížená",J141,0)</f>
        <v>0</v>
      </c>
      <c r="BG141" s="120">
        <f>IF(N141="zákl. přenesená",J141,0)</f>
        <v>0</v>
      </c>
      <c r="BH141" s="120">
        <f>IF(N141="sníž. přenesená",J141,0)</f>
        <v>0</v>
      </c>
      <c r="BI141" s="120">
        <f>IF(N141="nulová",J141,0)</f>
        <v>0</v>
      </c>
      <c r="BJ141" s="15" t="s">
        <v>82</v>
      </c>
      <c r="BK141" s="120">
        <f>ROUND(I141*H141,2)</f>
        <v>0</v>
      </c>
      <c r="BL141" s="15" t="s">
        <v>149</v>
      </c>
      <c r="BM141" s="119" t="s">
        <v>993</v>
      </c>
    </row>
    <row r="142" spans="2:65" s="10" customFormat="1">
      <c r="B142" s="121"/>
      <c r="D142" s="122" t="s">
        <v>151</v>
      </c>
      <c r="E142" s="123" t="s">
        <v>1</v>
      </c>
      <c r="F142" s="422" t="s">
        <v>1883</v>
      </c>
      <c r="H142" s="125">
        <f>111.144*2</f>
        <v>222.28800000000001</v>
      </c>
      <c r="I142" s="173"/>
      <c r="J142" s="173"/>
      <c r="L142" s="121"/>
      <c r="M142" s="126"/>
      <c r="T142" s="127"/>
      <c r="AT142" s="123" t="s">
        <v>151</v>
      </c>
      <c r="AU142" s="123" t="s">
        <v>84</v>
      </c>
      <c r="AV142" s="10" t="s">
        <v>84</v>
      </c>
      <c r="AW142" s="10" t="s">
        <v>30</v>
      </c>
      <c r="AX142" s="10" t="s">
        <v>74</v>
      </c>
      <c r="AY142" s="123" t="s">
        <v>142</v>
      </c>
    </row>
    <row r="143" spans="2:65" s="1" customFormat="1" ht="24.2" customHeight="1">
      <c r="B143" s="108"/>
      <c r="C143" s="109" t="s">
        <v>143</v>
      </c>
      <c r="D143" s="109" t="s">
        <v>145</v>
      </c>
      <c r="E143" s="110" t="s">
        <v>692</v>
      </c>
      <c r="F143" s="111" t="s">
        <v>693</v>
      </c>
      <c r="G143" s="112" t="s">
        <v>238</v>
      </c>
      <c r="H143" s="113">
        <v>288.76799999999997</v>
      </c>
      <c r="I143" s="437"/>
      <c r="J143" s="172">
        <f>ROUND(I143*H143,2)</f>
        <v>0</v>
      </c>
      <c r="K143" s="114"/>
      <c r="L143" s="27"/>
      <c r="M143" s="115" t="s">
        <v>1</v>
      </c>
      <c r="N143" s="116" t="s">
        <v>39</v>
      </c>
      <c r="O143" s="117">
        <v>0.19700000000000001</v>
      </c>
      <c r="P143" s="117">
        <f>O143*H143</f>
        <v>56.887295999999999</v>
      </c>
      <c r="Q143" s="117">
        <v>0</v>
      </c>
      <c r="R143" s="117">
        <f>Q143*H143</f>
        <v>0</v>
      </c>
      <c r="S143" s="117">
        <v>0</v>
      </c>
      <c r="T143" s="118">
        <f>S143*H143</f>
        <v>0</v>
      </c>
      <c r="AR143" s="119" t="s">
        <v>149</v>
      </c>
      <c r="AT143" s="119" t="s">
        <v>145</v>
      </c>
      <c r="AU143" s="119" t="s">
        <v>84</v>
      </c>
      <c r="AY143" s="15" t="s">
        <v>142</v>
      </c>
      <c r="BE143" s="120">
        <f>IF(N143="základní",J143,0)</f>
        <v>0</v>
      </c>
      <c r="BF143" s="120">
        <f>IF(N143="snížená",J143,0)</f>
        <v>0</v>
      </c>
      <c r="BG143" s="120">
        <f>IF(N143="zákl. přenesená",J143,0)</f>
        <v>0</v>
      </c>
      <c r="BH143" s="120">
        <f>IF(N143="sníž. přenesená",J143,0)</f>
        <v>0</v>
      </c>
      <c r="BI143" s="120">
        <f>IF(N143="nulová",J143,0)</f>
        <v>0</v>
      </c>
      <c r="BJ143" s="15" t="s">
        <v>82</v>
      </c>
      <c r="BK143" s="120">
        <f>ROUND(I143*H143,2)</f>
        <v>0</v>
      </c>
      <c r="BL143" s="15" t="s">
        <v>149</v>
      </c>
      <c r="BM143" s="119" t="s">
        <v>995</v>
      </c>
    </row>
    <row r="144" spans="2:65" s="1" customFormat="1" ht="16.5" customHeight="1">
      <c r="B144" s="108"/>
      <c r="C144" s="109" t="s">
        <v>177</v>
      </c>
      <c r="D144" s="109" t="s">
        <v>145</v>
      </c>
      <c r="E144" s="110" t="s">
        <v>575</v>
      </c>
      <c r="F144" s="111" t="s">
        <v>576</v>
      </c>
      <c r="G144" s="112" t="s">
        <v>238</v>
      </c>
      <c r="H144" s="113">
        <v>177.624</v>
      </c>
      <c r="I144" s="437"/>
      <c r="J144" s="172">
        <f>ROUND(I144*H144,2)</f>
        <v>0</v>
      </c>
      <c r="K144" s="114"/>
      <c r="L144" s="27"/>
      <c r="M144" s="115" t="s">
        <v>1</v>
      </c>
      <c r="N144" s="116" t="s">
        <v>39</v>
      </c>
      <c r="O144" s="117">
        <v>8.9999999999999993E-3</v>
      </c>
      <c r="P144" s="117">
        <f>O144*H144</f>
        <v>1.5986159999999998</v>
      </c>
      <c r="Q144" s="117">
        <v>0</v>
      </c>
      <c r="R144" s="117">
        <f>Q144*H144</f>
        <v>0</v>
      </c>
      <c r="S144" s="117">
        <v>0</v>
      </c>
      <c r="T144" s="118">
        <f>S144*H144</f>
        <v>0</v>
      </c>
      <c r="AR144" s="119" t="s">
        <v>149</v>
      </c>
      <c r="AT144" s="119" t="s">
        <v>145</v>
      </c>
      <c r="AU144" s="119" t="s">
        <v>84</v>
      </c>
      <c r="AY144" s="15" t="s">
        <v>142</v>
      </c>
      <c r="BE144" s="120">
        <f>IF(N144="základní",J144,0)</f>
        <v>0</v>
      </c>
      <c r="BF144" s="120">
        <f>IF(N144="snížená",J144,0)</f>
        <v>0</v>
      </c>
      <c r="BG144" s="120">
        <f>IF(N144="zákl. přenesená",J144,0)</f>
        <v>0</v>
      </c>
      <c r="BH144" s="120">
        <f>IF(N144="sníž. přenesená",J144,0)</f>
        <v>0</v>
      </c>
      <c r="BI144" s="120">
        <f>IF(N144="nulová",J144,0)</f>
        <v>0</v>
      </c>
      <c r="BJ144" s="15" t="s">
        <v>82</v>
      </c>
      <c r="BK144" s="120">
        <f>ROUND(I144*H144,2)</f>
        <v>0</v>
      </c>
      <c r="BL144" s="15" t="s">
        <v>149</v>
      </c>
      <c r="BM144" s="119" t="s">
        <v>996</v>
      </c>
    </row>
    <row r="145" spans="2:65" s="10" customFormat="1">
      <c r="B145" s="121"/>
      <c r="D145" s="122" t="s">
        <v>151</v>
      </c>
      <c r="E145" s="123" t="s">
        <v>1</v>
      </c>
      <c r="F145" s="124" t="s">
        <v>994</v>
      </c>
      <c r="H145" s="125">
        <v>177.624</v>
      </c>
      <c r="I145" s="173"/>
      <c r="J145" s="173"/>
      <c r="L145" s="121"/>
      <c r="M145" s="126"/>
      <c r="T145" s="127"/>
      <c r="AT145" s="123" t="s">
        <v>151</v>
      </c>
      <c r="AU145" s="123" t="s">
        <v>84</v>
      </c>
      <c r="AV145" s="10" t="s">
        <v>84</v>
      </c>
      <c r="AW145" s="10" t="s">
        <v>30</v>
      </c>
      <c r="AX145" s="10" t="s">
        <v>82</v>
      </c>
      <c r="AY145" s="123" t="s">
        <v>142</v>
      </c>
    </row>
    <row r="146" spans="2:65" s="1" customFormat="1" ht="16.5" customHeight="1">
      <c r="B146" s="108"/>
      <c r="C146" s="109" t="s">
        <v>182</v>
      </c>
      <c r="D146" s="109" t="s">
        <v>145</v>
      </c>
      <c r="E146" s="421" t="s">
        <v>1869</v>
      </c>
      <c r="F146" s="111" t="s">
        <v>1870</v>
      </c>
      <c r="G146" s="111" t="s">
        <v>238</v>
      </c>
      <c r="H146" s="113">
        <f>+H147</f>
        <v>66.47999999999999</v>
      </c>
      <c r="I146" s="437"/>
      <c r="J146" s="172">
        <f t="shared" ref="J146:J148" si="0">ROUND(I146*H146,2)</f>
        <v>0</v>
      </c>
      <c r="K146" s="114"/>
      <c r="L146" s="27"/>
      <c r="M146" s="115" t="s">
        <v>1</v>
      </c>
      <c r="N146" s="116" t="s">
        <v>39</v>
      </c>
      <c r="O146" s="117">
        <v>8.9999999999999993E-3</v>
      </c>
      <c r="P146" s="117">
        <f t="shared" ref="P146:P148" si="1">O146*H146</f>
        <v>0.59831999999999985</v>
      </c>
      <c r="Q146" s="117">
        <v>0</v>
      </c>
      <c r="R146" s="117">
        <f t="shared" ref="R146:R148" si="2">Q146*H146</f>
        <v>0</v>
      </c>
      <c r="S146" s="117">
        <v>0</v>
      </c>
      <c r="T146" s="118">
        <f t="shared" ref="T146:T148" si="3">S146*H146</f>
        <v>0</v>
      </c>
      <c r="AR146" s="119" t="s">
        <v>149</v>
      </c>
      <c r="AT146" s="119" t="s">
        <v>145</v>
      </c>
      <c r="AU146" s="119" t="s">
        <v>84</v>
      </c>
      <c r="AY146" s="15" t="s">
        <v>142</v>
      </c>
      <c r="BE146" s="120">
        <f t="shared" ref="BE146:BE148" si="4">IF(N146="základní",J146,0)</f>
        <v>0</v>
      </c>
      <c r="BF146" s="120">
        <f t="shared" ref="BF146:BF148" si="5">IF(N146="snížená",J146,0)</f>
        <v>0</v>
      </c>
      <c r="BG146" s="120">
        <f t="shared" ref="BG146:BG148" si="6">IF(N146="zákl. přenesená",J146,0)</f>
        <v>0</v>
      </c>
      <c r="BH146" s="120">
        <f t="shared" ref="BH146:BH148" si="7">IF(N146="sníž. přenesená",J146,0)</f>
        <v>0</v>
      </c>
      <c r="BI146" s="120">
        <f t="shared" ref="BI146:BI148" si="8">IF(N146="nulová",J146,0)</f>
        <v>0</v>
      </c>
      <c r="BJ146" s="15" t="s">
        <v>82</v>
      </c>
      <c r="BK146" s="120">
        <f t="shared" ref="BK146:BK148" si="9">ROUND(I146*H146,2)</f>
        <v>0</v>
      </c>
      <c r="BL146" s="15" t="s">
        <v>149</v>
      </c>
      <c r="BM146" s="119" t="s">
        <v>577</v>
      </c>
    </row>
    <row r="147" spans="2:65" s="10" customFormat="1">
      <c r="B147" s="121"/>
      <c r="D147" s="122"/>
      <c r="E147" s="123"/>
      <c r="F147" s="423" t="s">
        <v>1884</v>
      </c>
      <c r="H147" s="125">
        <f>177.624-111.144</f>
        <v>66.47999999999999</v>
      </c>
      <c r="I147" s="441"/>
      <c r="J147" s="173"/>
      <c r="L147" s="121"/>
      <c r="M147" s="126"/>
      <c r="T147" s="127"/>
      <c r="AT147" s="123"/>
      <c r="AU147" s="123"/>
      <c r="AY147" s="123"/>
    </row>
    <row r="148" spans="2:65" s="1" customFormat="1" ht="16.5" customHeight="1">
      <c r="B148" s="108"/>
      <c r="C148" s="109">
        <v>9</v>
      </c>
      <c r="D148" s="109" t="s">
        <v>145</v>
      </c>
      <c r="E148" s="110" t="s">
        <v>1871</v>
      </c>
      <c r="F148" s="111" t="s">
        <v>1872</v>
      </c>
      <c r="G148" s="112" t="s">
        <v>307</v>
      </c>
      <c r="H148" s="113">
        <f>+H149</f>
        <v>119.66400000000002</v>
      </c>
      <c r="I148" s="437"/>
      <c r="J148" s="172">
        <f t="shared" si="0"/>
        <v>0</v>
      </c>
      <c r="K148" s="114"/>
      <c r="L148" s="27"/>
      <c r="M148" s="115" t="s">
        <v>1</v>
      </c>
      <c r="N148" s="116" t="s">
        <v>39</v>
      </c>
      <c r="O148" s="117">
        <v>8.9999999999999993E-3</v>
      </c>
      <c r="P148" s="117">
        <f t="shared" si="1"/>
        <v>1.0769760000000002</v>
      </c>
      <c r="Q148" s="117">
        <v>0</v>
      </c>
      <c r="R148" s="117">
        <f t="shared" si="2"/>
        <v>0</v>
      </c>
      <c r="S148" s="117">
        <v>0</v>
      </c>
      <c r="T148" s="118">
        <f t="shared" si="3"/>
        <v>0</v>
      </c>
      <c r="AR148" s="119" t="s">
        <v>149</v>
      </c>
      <c r="AT148" s="119" t="s">
        <v>145</v>
      </c>
      <c r="AU148" s="119" t="s">
        <v>84</v>
      </c>
      <c r="AY148" s="15" t="s">
        <v>142</v>
      </c>
      <c r="BE148" s="120">
        <f t="shared" si="4"/>
        <v>0</v>
      </c>
      <c r="BF148" s="120">
        <f t="shared" si="5"/>
        <v>0</v>
      </c>
      <c r="BG148" s="120">
        <f t="shared" si="6"/>
        <v>0</v>
      </c>
      <c r="BH148" s="120">
        <f t="shared" si="7"/>
        <v>0</v>
      </c>
      <c r="BI148" s="120">
        <f t="shared" si="8"/>
        <v>0</v>
      </c>
      <c r="BJ148" s="15" t="s">
        <v>82</v>
      </c>
      <c r="BK148" s="120">
        <f t="shared" si="9"/>
        <v>0</v>
      </c>
      <c r="BL148" s="15" t="s">
        <v>149</v>
      </c>
      <c r="BM148" s="119" t="s">
        <v>577</v>
      </c>
    </row>
    <row r="149" spans="2:65" s="10" customFormat="1">
      <c r="B149" s="121"/>
      <c r="D149" s="122"/>
      <c r="E149" s="123"/>
      <c r="F149" s="422" t="s">
        <v>1885</v>
      </c>
      <c r="H149" s="125">
        <f>66.48*1.8</f>
        <v>119.66400000000002</v>
      </c>
      <c r="I149" s="441"/>
      <c r="J149" s="173"/>
      <c r="L149" s="121"/>
      <c r="M149" s="126"/>
      <c r="T149" s="127"/>
      <c r="AT149" s="123"/>
      <c r="AU149" s="123"/>
      <c r="AY149" s="123"/>
    </row>
    <row r="150" spans="2:65" s="1" customFormat="1" ht="24.2" customHeight="1">
      <c r="B150" s="108"/>
      <c r="C150" s="109">
        <v>10</v>
      </c>
      <c r="D150" s="109" t="s">
        <v>145</v>
      </c>
      <c r="E150" s="110" t="s">
        <v>578</v>
      </c>
      <c r="F150" s="111" t="s">
        <v>579</v>
      </c>
      <c r="G150" s="112" t="s">
        <v>238</v>
      </c>
      <c r="H150" s="113">
        <v>111.14400000000001</v>
      </c>
      <c r="I150" s="437"/>
      <c r="J150" s="172">
        <f>ROUND(I150*H150,2)</f>
        <v>0</v>
      </c>
      <c r="K150" s="114"/>
      <c r="L150" s="27"/>
      <c r="M150" s="115" t="s">
        <v>1</v>
      </c>
      <c r="N150" s="116" t="s">
        <v>39</v>
      </c>
      <c r="O150" s="117">
        <v>0.32800000000000001</v>
      </c>
      <c r="P150" s="117">
        <f>O150*H150</f>
        <v>36.455232000000002</v>
      </c>
      <c r="Q150" s="117">
        <v>0</v>
      </c>
      <c r="R150" s="117">
        <f>Q150*H150</f>
        <v>0</v>
      </c>
      <c r="S150" s="117">
        <v>0</v>
      </c>
      <c r="T150" s="118">
        <f>S150*H150</f>
        <v>0</v>
      </c>
      <c r="AR150" s="119" t="s">
        <v>149</v>
      </c>
      <c r="AT150" s="119" t="s">
        <v>145</v>
      </c>
      <c r="AU150" s="119" t="s">
        <v>84</v>
      </c>
      <c r="AY150" s="15" t="s">
        <v>142</v>
      </c>
      <c r="BE150" s="120">
        <f>IF(N150="základní",J150,0)</f>
        <v>0</v>
      </c>
      <c r="BF150" s="120">
        <f>IF(N150="snížená",J150,0)</f>
        <v>0</v>
      </c>
      <c r="BG150" s="120">
        <f>IF(N150="zákl. přenesená",J150,0)</f>
        <v>0</v>
      </c>
      <c r="BH150" s="120">
        <f>IF(N150="sníž. přenesená",J150,0)</f>
        <v>0</v>
      </c>
      <c r="BI150" s="120">
        <f>IF(N150="nulová",J150,0)</f>
        <v>0</v>
      </c>
      <c r="BJ150" s="15" t="s">
        <v>82</v>
      </c>
      <c r="BK150" s="120">
        <f>ROUND(I150*H150,2)</f>
        <v>0</v>
      </c>
      <c r="BL150" s="15" t="s">
        <v>149</v>
      </c>
      <c r="BM150" s="119" t="s">
        <v>997</v>
      </c>
    </row>
    <row r="151" spans="2:65" s="10" customFormat="1">
      <c r="B151" s="121"/>
      <c r="D151" s="122" t="s">
        <v>151</v>
      </c>
      <c r="E151" s="123" t="s">
        <v>1</v>
      </c>
      <c r="F151" s="124" t="s">
        <v>998</v>
      </c>
      <c r="H151" s="125">
        <v>30.463999999999999</v>
      </c>
      <c r="I151" s="173"/>
      <c r="J151" s="173"/>
      <c r="L151" s="121"/>
      <c r="M151" s="126"/>
      <c r="T151" s="127"/>
      <c r="AT151" s="123" t="s">
        <v>151</v>
      </c>
      <c r="AU151" s="123" t="s">
        <v>84</v>
      </c>
      <c r="AV151" s="10" t="s">
        <v>84</v>
      </c>
      <c r="AW151" s="10" t="s">
        <v>30</v>
      </c>
      <c r="AX151" s="10" t="s">
        <v>74</v>
      </c>
      <c r="AY151" s="123" t="s">
        <v>142</v>
      </c>
    </row>
    <row r="152" spans="2:65" s="10" customFormat="1">
      <c r="B152" s="121"/>
      <c r="D152" s="122" t="s">
        <v>151</v>
      </c>
      <c r="E152" s="123" t="s">
        <v>1</v>
      </c>
      <c r="F152" s="124" t="s">
        <v>999</v>
      </c>
      <c r="H152" s="125">
        <v>14.28</v>
      </c>
      <c r="I152" s="173"/>
      <c r="J152" s="173"/>
      <c r="L152" s="121"/>
      <c r="M152" s="126"/>
      <c r="T152" s="127"/>
      <c r="AT152" s="123" t="s">
        <v>151</v>
      </c>
      <c r="AU152" s="123" t="s">
        <v>84</v>
      </c>
      <c r="AV152" s="10" t="s">
        <v>84</v>
      </c>
      <c r="AW152" s="10" t="s">
        <v>30</v>
      </c>
      <c r="AX152" s="10" t="s">
        <v>74</v>
      </c>
      <c r="AY152" s="123" t="s">
        <v>142</v>
      </c>
    </row>
    <row r="153" spans="2:65" s="10" customFormat="1">
      <c r="B153" s="121"/>
      <c r="D153" s="122" t="s">
        <v>151</v>
      </c>
      <c r="E153" s="123" t="s">
        <v>1</v>
      </c>
      <c r="F153" s="124" t="s">
        <v>1000</v>
      </c>
      <c r="H153" s="125">
        <v>39.36</v>
      </c>
      <c r="I153" s="173"/>
      <c r="J153" s="173"/>
      <c r="L153" s="121"/>
      <c r="M153" s="126"/>
      <c r="T153" s="127"/>
      <c r="AT153" s="123" t="s">
        <v>151</v>
      </c>
      <c r="AU153" s="123" t="s">
        <v>84</v>
      </c>
      <c r="AV153" s="10" t="s">
        <v>84</v>
      </c>
      <c r="AW153" s="10" t="s">
        <v>30</v>
      </c>
      <c r="AX153" s="10" t="s">
        <v>74</v>
      </c>
      <c r="AY153" s="123" t="s">
        <v>142</v>
      </c>
    </row>
    <row r="154" spans="2:65" s="10" customFormat="1">
      <c r="B154" s="121"/>
      <c r="D154" s="122" t="s">
        <v>151</v>
      </c>
      <c r="E154" s="123" t="s">
        <v>1</v>
      </c>
      <c r="F154" s="124" t="s">
        <v>1001</v>
      </c>
      <c r="H154" s="125">
        <v>13.44</v>
      </c>
      <c r="I154" s="173"/>
      <c r="J154" s="173"/>
      <c r="L154" s="121"/>
      <c r="M154" s="126"/>
      <c r="T154" s="127"/>
      <c r="AT154" s="123" t="s">
        <v>151</v>
      </c>
      <c r="AU154" s="123" t="s">
        <v>84</v>
      </c>
      <c r="AV154" s="10" t="s">
        <v>84</v>
      </c>
      <c r="AW154" s="10" t="s">
        <v>30</v>
      </c>
      <c r="AX154" s="10" t="s">
        <v>74</v>
      </c>
      <c r="AY154" s="123" t="s">
        <v>142</v>
      </c>
    </row>
    <row r="155" spans="2:65" s="10" customFormat="1">
      <c r="B155" s="121"/>
      <c r="D155" s="122" t="s">
        <v>151</v>
      </c>
      <c r="E155" s="123" t="s">
        <v>1</v>
      </c>
      <c r="F155" s="124" t="s">
        <v>977</v>
      </c>
      <c r="H155" s="125">
        <v>13.6</v>
      </c>
      <c r="I155" s="173"/>
      <c r="J155" s="173"/>
      <c r="L155" s="121"/>
      <c r="M155" s="126"/>
      <c r="T155" s="127"/>
      <c r="AT155" s="123" t="s">
        <v>151</v>
      </c>
      <c r="AU155" s="123" t="s">
        <v>84</v>
      </c>
      <c r="AV155" s="10" t="s">
        <v>84</v>
      </c>
      <c r="AW155" s="10" t="s">
        <v>30</v>
      </c>
      <c r="AX155" s="10" t="s">
        <v>74</v>
      </c>
      <c r="AY155" s="123" t="s">
        <v>142</v>
      </c>
    </row>
    <row r="156" spans="2:65" s="11" customFormat="1">
      <c r="B156" s="128"/>
      <c r="D156" s="122" t="s">
        <v>151</v>
      </c>
      <c r="E156" s="129" t="s">
        <v>1</v>
      </c>
      <c r="F156" s="130" t="s">
        <v>157</v>
      </c>
      <c r="H156" s="131">
        <v>111.14399999999999</v>
      </c>
      <c r="I156" s="174"/>
      <c r="J156" s="174"/>
      <c r="L156" s="128"/>
      <c r="M156" s="132"/>
      <c r="T156" s="133"/>
      <c r="AT156" s="129" t="s">
        <v>151</v>
      </c>
      <c r="AU156" s="129" t="s">
        <v>84</v>
      </c>
      <c r="AV156" s="11" t="s">
        <v>149</v>
      </c>
      <c r="AW156" s="11" t="s">
        <v>30</v>
      </c>
      <c r="AX156" s="11" t="s">
        <v>82</v>
      </c>
      <c r="AY156" s="129" t="s">
        <v>142</v>
      </c>
    </row>
    <row r="157" spans="2:65" s="1" customFormat="1" ht="24.2" customHeight="1">
      <c r="B157" s="108"/>
      <c r="C157" s="109">
        <v>11</v>
      </c>
      <c r="D157" s="109" t="s">
        <v>145</v>
      </c>
      <c r="E157" s="110" t="s">
        <v>1002</v>
      </c>
      <c r="F157" s="111" t="s">
        <v>1003</v>
      </c>
      <c r="G157" s="112" t="s">
        <v>238</v>
      </c>
      <c r="H157" s="113">
        <v>50.948</v>
      </c>
      <c r="I157" s="437"/>
      <c r="J157" s="172">
        <f>ROUND(I157*H157,2)</f>
        <v>0</v>
      </c>
      <c r="K157" s="114"/>
      <c r="L157" s="27"/>
      <c r="M157" s="115" t="s">
        <v>1</v>
      </c>
      <c r="N157" s="116" t="s">
        <v>39</v>
      </c>
      <c r="O157" s="117">
        <v>0.435</v>
      </c>
      <c r="P157" s="117">
        <f>O157*H157</f>
        <v>22.162379999999999</v>
      </c>
      <c r="Q157" s="117">
        <v>0</v>
      </c>
      <c r="R157" s="117">
        <f>Q157*H157</f>
        <v>0</v>
      </c>
      <c r="S157" s="117">
        <v>0</v>
      </c>
      <c r="T157" s="118">
        <f>S157*H157</f>
        <v>0</v>
      </c>
      <c r="AR157" s="119" t="s">
        <v>149</v>
      </c>
      <c r="AT157" s="119" t="s">
        <v>145</v>
      </c>
      <c r="AU157" s="119" t="s">
        <v>84</v>
      </c>
      <c r="AY157" s="15" t="s">
        <v>142</v>
      </c>
      <c r="BE157" s="120">
        <f>IF(N157="základní",J157,0)</f>
        <v>0</v>
      </c>
      <c r="BF157" s="120">
        <f>IF(N157="snížená",J157,0)</f>
        <v>0</v>
      </c>
      <c r="BG157" s="120">
        <f>IF(N157="zákl. přenesená",J157,0)</f>
        <v>0</v>
      </c>
      <c r="BH157" s="120">
        <f>IF(N157="sníž. přenesená",J157,0)</f>
        <v>0</v>
      </c>
      <c r="BI157" s="120">
        <f>IF(N157="nulová",J157,0)</f>
        <v>0</v>
      </c>
      <c r="BJ157" s="15" t="s">
        <v>82</v>
      </c>
      <c r="BK157" s="120">
        <f>ROUND(I157*H157,2)</f>
        <v>0</v>
      </c>
      <c r="BL157" s="15" t="s">
        <v>149</v>
      </c>
      <c r="BM157" s="119" t="s">
        <v>1004</v>
      </c>
    </row>
    <row r="158" spans="2:65" s="10" customFormat="1">
      <c r="B158" s="121"/>
      <c r="D158" s="122" t="s">
        <v>151</v>
      </c>
      <c r="E158" s="123" t="s">
        <v>1</v>
      </c>
      <c r="F158" s="124" t="s">
        <v>1005</v>
      </c>
      <c r="H158" s="125">
        <v>17.408000000000001</v>
      </c>
      <c r="I158" s="173"/>
      <c r="J158" s="173"/>
      <c r="L158" s="121"/>
      <c r="M158" s="126"/>
      <c r="T158" s="127"/>
      <c r="AT158" s="123" t="s">
        <v>151</v>
      </c>
      <c r="AU158" s="123" t="s">
        <v>84</v>
      </c>
      <c r="AV158" s="10" t="s">
        <v>84</v>
      </c>
      <c r="AW158" s="10" t="s">
        <v>30</v>
      </c>
      <c r="AX158" s="10" t="s">
        <v>74</v>
      </c>
      <c r="AY158" s="123" t="s">
        <v>142</v>
      </c>
    </row>
    <row r="159" spans="2:65" s="10" customFormat="1">
      <c r="B159" s="121"/>
      <c r="D159" s="122" t="s">
        <v>151</v>
      </c>
      <c r="E159" s="123" t="s">
        <v>1</v>
      </c>
      <c r="F159" s="124" t="s">
        <v>1006</v>
      </c>
      <c r="H159" s="125">
        <v>7.14</v>
      </c>
      <c r="I159" s="173"/>
      <c r="J159" s="173"/>
      <c r="L159" s="121"/>
      <c r="M159" s="126"/>
      <c r="T159" s="127"/>
      <c r="AT159" s="123" t="s">
        <v>151</v>
      </c>
      <c r="AU159" s="123" t="s">
        <v>84</v>
      </c>
      <c r="AV159" s="10" t="s">
        <v>84</v>
      </c>
      <c r="AW159" s="10" t="s">
        <v>30</v>
      </c>
      <c r="AX159" s="10" t="s">
        <v>74</v>
      </c>
      <c r="AY159" s="123" t="s">
        <v>142</v>
      </c>
    </row>
    <row r="160" spans="2:65" s="10" customFormat="1">
      <c r="B160" s="121"/>
      <c r="D160" s="122" t="s">
        <v>151</v>
      </c>
      <c r="E160" s="123" t="s">
        <v>1</v>
      </c>
      <c r="F160" s="124" t="s">
        <v>1007</v>
      </c>
      <c r="H160" s="125">
        <v>19.68</v>
      </c>
      <c r="I160" s="173"/>
      <c r="J160" s="173"/>
      <c r="L160" s="121"/>
      <c r="M160" s="126"/>
      <c r="T160" s="127"/>
      <c r="AT160" s="123" t="s">
        <v>151</v>
      </c>
      <c r="AU160" s="123" t="s">
        <v>84</v>
      </c>
      <c r="AV160" s="10" t="s">
        <v>84</v>
      </c>
      <c r="AW160" s="10" t="s">
        <v>30</v>
      </c>
      <c r="AX160" s="10" t="s">
        <v>74</v>
      </c>
      <c r="AY160" s="123" t="s">
        <v>142</v>
      </c>
    </row>
    <row r="161" spans="2:65" s="10" customFormat="1">
      <c r="B161" s="121"/>
      <c r="D161" s="122" t="s">
        <v>151</v>
      </c>
      <c r="E161" s="123" t="s">
        <v>1</v>
      </c>
      <c r="F161" s="124" t="s">
        <v>1008</v>
      </c>
      <c r="H161" s="125">
        <v>6.72</v>
      </c>
      <c r="I161" s="173"/>
      <c r="J161" s="173"/>
      <c r="L161" s="121"/>
      <c r="M161" s="126"/>
      <c r="T161" s="127"/>
      <c r="AT161" s="123" t="s">
        <v>151</v>
      </c>
      <c r="AU161" s="123" t="s">
        <v>84</v>
      </c>
      <c r="AV161" s="10" t="s">
        <v>84</v>
      </c>
      <c r="AW161" s="10" t="s">
        <v>30</v>
      </c>
      <c r="AX161" s="10" t="s">
        <v>74</v>
      </c>
      <c r="AY161" s="123" t="s">
        <v>142</v>
      </c>
    </row>
    <row r="162" spans="2:65" s="11" customFormat="1">
      <c r="B162" s="128"/>
      <c r="D162" s="122" t="s">
        <v>151</v>
      </c>
      <c r="E162" s="129" t="s">
        <v>1</v>
      </c>
      <c r="F162" s="130" t="s">
        <v>157</v>
      </c>
      <c r="H162" s="131">
        <v>50.948</v>
      </c>
      <c r="I162" s="174"/>
      <c r="J162" s="174"/>
      <c r="L162" s="128"/>
      <c r="M162" s="132"/>
      <c r="T162" s="133"/>
      <c r="AT162" s="129" t="s">
        <v>151</v>
      </c>
      <c r="AU162" s="129" t="s">
        <v>84</v>
      </c>
      <c r="AV162" s="11" t="s">
        <v>149</v>
      </c>
      <c r="AW162" s="11" t="s">
        <v>30</v>
      </c>
      <c r="AX162" s="11" t="s">
        <v>82</v>
      </c>
      <c r="AY162" s="129" t="s">
        <v>142</v>
      </c>
    </row>
    <row r="163" spans="2:65" s="1" customFormat="1" ht="16.5" customHeight="1">
      <c r="B163" s="108"/>
      <c r="C163" s="139">
        <v>12</v>
      </c>
      <c r="D163" s="139" t="s">
        <v>378</v>
      </c>
      <c r="E163" s="140" t="s">
        <v>1009</v>
      </c>
      <c r="F163" s="141" t="s">
        <v>1010</v>
      </c>
      <c r="G163" s="142" t="s">
        <v>307</v>
      </c>
      <c r="H163" s="143">
        <v>91.706000000000003</v>
      </c>
      <c r="I163" s="439"/>
      <c r="J163" s="176">
        <f>ROUND(I163*H163,2)</f>
        <v>0</v>
      </c>
      <c r="K163" s="144"/>
      <c r="L163" s="145"/>
      <c r="M163" s="146" t="s">
        <v>1</v>
      </c>
      <c r="N163" s="147" t="s">
        <v>39</v>
      </c>
      <c r="O163" s="117">
        <v>0</v>
      </c>
      <c r="P163" s="117">
        <f>O163*H163</f>
        <v>0</v>
      </c>
      <c r="Q163" s="117">
        <v>1</v>
      </c>
      <c r="R163" s="117">
        <f>Q163*H163</f>
        <v>91.706000000000003</v>
      </c>
      <c r="S163" s="117">
        <v>0</v>
      </c>
      <c r="T163" s="118">
        <f>S163*H163</f>
        <v>0</v>
      </c>
      <c r="AR163" s="119" t="s">
        <v>182</v>
      </c>
      <c r="AT163" s="119" t="s">
        <v>378</v>
      </c>
      <c r="AU163" s="119" t="s">
        <v>84</v>
      </c>
      <c r="AY163" s="15" t="s">
        <v>142</v>
      </c>
      <c r="BE163" s="120">
        <f>IF(N163="základní",J163,0)</f>
        <v>0</v>
      </c>
      <c r="BF163" s="120">
        <f>IF(N163="snížená",J163,0)</f>
        <v>0</v>
      </c>
      <c r="BG163" s="120">
        <f>IF(N163="zákl. přenesená",J163,0)</f>
        <v>0</v>
      </c>
      <c r="BH163" s="120">
        <f>IF(N163="sníž. přenesená",J163,0)</f>
        <v>0</v>
      </c>
      <c r="BI163" s="120">
        <f>IF(N163="nulová",J163,0)</f>
        <v>0</v>
      </c>
      <c r="BJ163" s="15" t="s">
        <v>82</v>
      </c>
      <c r="BK163" s="120">
        <f>ROUND(I163*H163,2)</f>
        <v>0</v>
      </c>
      <c r="BL163" s="15" t="s">
        <v>149</v>
      </c>
      <c r="BM163" s="119" t="s">
        <v>1011</v>
      </c>
    </row>
    <row r="164" spans="2:65" s="10" customFormat="1">
      <c r="B164" s="121"/>
      <c r="D164" s="122" t="s">
        <v>151</v>
      </c>
      <c r="F164" s="124" t="s">
        <v>1012</v>
      </c>
      <c r="H164" s="125">
        <v>91.706000000000003</v>
      </c>
      <c r="I164" s="173"/>
      <c r="J164" s="173"/>
      <c r="L164" s="121"/>
      <c r="M164" s="126"/>
      <c r="T164" s="127"/>
      <c r="AT164" s="123" t="s">
        <v>151</v>
      </c>
      <c r="AU164" s="123" t="s">
        <v>84</v>
      </c>
      <c r="AV164" s="10" t="s">
        <v>84</v>
      </c>
      <c r="AW164" s="10" t="s">
        <v>3</v>
      </c>
      <c r="AX164" s="10" t="s">
        <v>82</v>
      </c>
      <c r="AY164" s="123" t="s">
        <v>142</v>
      </c>
    </row>
    <row r="165" spans="2:65" s="1" customFormat="1" ht="16.5" customHeight="1">
      <c r="B165" s="108"/>
      <c r="C165" s="109">
        <v>13</v>
      </c>
      <c r="D165" s="109" t="s">
        <v>145</v>
      </c>
      <c r="E165" s="110" t="s">
        <v>1013</v>
      </c>
      <c r="F165" s="111" t="s">
        <v>1014</v>
      </c>
      <c r="G165" s="112" t="s">
        <v>238</v>
      </c>
      <c r="H165" s="113">
        <v>15.532</v>
      </c>
      <c r="I165" s="437"/>
      <c r="J165" s="172">
        <f>ROUND(I165*H165,2)</f>
        <v>0</v>
      </c>
      <c r="K165" s="114"/>
      <c r="L165" s="27"/>
      <c r="M165" s="115" t="s">
        <v>1</v>
      </c>
      <c r="N165" s="116" t="s">
        <v>39</v>
      </c>
      <c r="O165" s="117">
        <v>1.3169999999999999</v>
      </c>
      <c r="P165" s="117">
        <f>O165*H165</f>
        <v>20.455643999999999</v>
      </c>
      <c r="Q165" s="117">
        <v>0</v>
      </c>
      <c r="R165" s="117">
        <f>Q165*H165</f>
        <v>0</v>
      </c>
      <c r="S165" s="117">
        <v>0</v>
      </c>
      <c r="T165" s="118">
        <f>S165*H165</f>
        <v>0</v>
      </c>
      <c r="AR165" s="119" t="s">
        <v>149</v>
      </c>
      <c r="AT165" s="119" t="s">
        <v>145</v>
      </c>
      <c r="AU165" s="119" t="s">
        <v>84</v>
      </c>
      <c r="AY165" s="15" t="s">
        <v>142</v>
      </c>
      <c r="BE165" s="120">
        <f>IF(N165="základní",J165,0)</f>
        <v>0</v>
      </c>
      <c r="BF165" s="120">
        <f>IF(N165="snížená",J165,0)</f>
        <v>0</v>
      </c>
      <c r="BG165" s="120">
        <f>IF(N165="zákl. přenesená",J165,0)</f>
        <v>0</v>
      </c>
      <c r="BH165" s="120">
        <f>IF(N165="sníž. přenesená",J165,0)</f>
        <v>0</v>
      </c>
      <c r="BI165" s="120">
        <f>IF(N165="nulová",J165,0)</f>
        <v>0</v>
      </c>
      <c r="BJ165" s="15" t="s">
        <v>82</v>
      </c>
      <c r="BK165" s="120">
        <f>ROUND(I165*H165,2)</f>
        <v>0</v>
      </c>
      <c r="BL165" s="15" t="s">
        <v>149</v>
      </c>
      <c r="BM165" s="119" t="s">
        <v>1015</v>
      </c>
    </row>
    <row r="166" spans="2:65" s="10" customFormat="1">
      <c r="B166" s="121"/>
      <c r="D166" s="122" t="s">
        <v>151</v>
      </c>
      <c r="E166" s="123" t="s">
        <v>1</v>
      </c>
      <c r="F166" s="124" t="s">
        <v>1016</v>
      </c>
      <c r="H166" s="125">
        <v>4.3520000000000003</v>
      </c>
      <c r="I166" s="173"/>
      <c r="J166" s="173"/>
      <c r="L166" s="121"/>
      <c r="M166" s="126"/>
      <c r="T166" s="127"/>
      <c r="AT166" s="123" t="s">
        <v>151</v>
      </c>
      <c r="AU166" s="123" t="s">
        <v>84</v>
      </c>
      <c r="AV166" s="10" t="s">
        <v>84</v>
      </c>
      <c r="AW166" s="10" t="s">
        <v>30</v>
      </c>
      <c r="AX166" s="10" t="s">
        <v>74</v>
      </c>
      <c r="AY166" s="123" t="s">
        <v>142</v>
      </c>
    </row>
    <row r="167" spans="2:65" s="10" customFormat="1">
      <c r="B167" s="121"/>
      <c r="D167" s="122" t="s">
        <v>151</v>
      </c>
      <c r="E167" s="123" t="s">
        <v>1</v>
      </c>
      <c r="F167" s="124" t="s">
        <v>1017</v>
      </c>
      <c r="H167" s="125">
        <v>2.38</v>
      </c>
      <c r="I167" s="173"/>
      <c r="J167" s="173"/>
      <c r="L167" s="121"/>
      <c r="M167" s="126"/>
      <c r="T167" s="127"/>
      <c r="AT167" s="123" t="s">
        <v>151</v>
      </c>
      <c r="AU167" s="123" t="s">
        <v>84</v>
      </c>
      <c r="AV167" s="10" t="s">
        <v>84</v>
      </c>
      <c r="AW167" s="10" t="s">
        <v>30</v>
      </c>
      <c r="AX167" s="10" t="s">
        <v>74</v>
      </c>
      <c r="AY167" s="123" t="s">
        <v>142</v>
      </c>
    </row>
    <row r="168" spans="2:65" s="10" customFormat="1">
      <c r="B168" s="121"/>
      <c r="D168" s="122" t="s">
        <v>151</v>
      </c>
      <c r="E168" s="123" t="s">
        <v>1</v>
      </c>
      <c r="F168" s="124" t="s">
        <v>1018</v>
      </c>
      <c r="H168" s="125">
        <v>6.56</v>
      </c>
      <c r="I168" s="173"/>
      <c r="J168" s="173"/>
      <c r="L168" s="121"/>
      <c r="M168" s="126"/>
      <c r="T168" s="127"/>
      <c r="AT168" s="123" t="s">
        <v>151</v>
      </c>
      <c r="AU168" s="123" t="s">
        <v>84</v>
      </c>
      <c r="AV168" s="10" t="s">
        <v>84</v>
      </c>
      <c r="AW168" s="10" t="s">
        <v>30</v>
      </c>
      <c r="AX168" s="10" t="s">
        <v>74</v>
      </c>
      <c r="AY168" s="123" t="s">
        <v>142</v>
      </c>
    </row>
    <row r="169" spans="2:65" s="10" customFormat="1">
      <c r="B169" s="121"/>
      <c r="D169" s="122" t="s">
        <v>151</v>
      </c>
      <c r="E169" s="123" t="s">
        <v>1</v>
      </c>
      <c r="F169" s="124" t="s">
        <v>1019</v>
      </c>
      <c r="H169" s="125">
        <v>2.2400000000000002</v>
      </c>
      <c r="I169" s="173"/>
      <c r="J169" s="173"/>
      <c r="L169" s="121"/>
      <c r="M169" s="126"/>
      <c r="T169" s="127"/>
      <c r="AT169" s="123" t="s">
        <v>151</v>
      </c>
      <c r="AU169" s="123" t="s">
        <v>84</v>
      </c>
      <c r="AV169" s="10" t="s">
        <v>84</v>
      </c>
      <c r="AW169" s="10" t="s">
        <v>30</v>
      </c>
      <c r="AX169" s="10" t="s">
        <v>74</v>
      </c>
      <c r="AY169" s="123" t="s">
        <v>142</v>
      </c>
    </row>
    <row r="170" spans="2:65" s="11" customFormat="1">
      <c r="B170" s="128"/>
      <c r="D170" s="122" t="s">
        <v>151</v>
      </c>
      <c r="E170" s="129" t="s">
        <v>1</v>
      </c>
      <c r="F170" s="130" t="s">
        <v>157</v>
      </c>
      <c r="H170" s="131">
        <v>15.532</v>
      </c>
      <c r="I170" s="174"/>
      <c r="J170" s="174"/>
      <c r="L170" s="128"/>
      <c r="M170" s="132"/>
      <c r="T170" s="133"/>
      <c r="AT170" s="129" t="s">
        <v>151</v>
      </c>
      <c r="AU170" s="129" t="s">
        <v>84</v>
      </c>
      <c r="AV170" s="11" t="s">
        <v>149</v>
      </c>
      <c r="AW170" s="11" t="s">
        <v>30</v>
      </c>
      <c r="AX170" s="11" t="s">
        <v>82</v>
      </c>
      <c r="AY170" s="129" t="s">
        <v>142</v>
      </c>
    </row>
    <row r="171" spans="2:65" s="425" customFormat="1" ht="22.9" customHeight="1">
      <c r="B171" s="424"/>
      <c r="D171" s="426" t="s">
        <v>73</v>
      </c>
      <c r="E171" s="427" t="s">
        <v>84</v>
      </c>
      <c r="F171" s="427" t="s">
        <v>583</v>
      </c>
      <c r="I171" s="428"/>
      <c r="J171" s="429">
        <f>SUM(J172:J173)</f>
        <v>0</v>
      </c>
      <c r="L171" s="424"/>
      <c r="M171" s="430"/>
      <c r="P171" s="431">
        <f>P172</f>
        <v>77.376000000000005</v>
      </c>
      <c r="R171" s="431">
        <f>R172</f>
        <v>40.552959999999999</v>
      </c>
      <c r="T171" s="432">
        <f>T172</f>
        <v>0</v>
      </c>
      <c r="AR171" s="426" t="s">
        <v>82</v>
      </c>
      <c r="AT171" s="433" t="s">
        <v>73</v>
      </c>
      <c r="AU171" s="433" t="s">
        <v>82</v>
      </c>
      <c r="AY171" s="426" t="s">
        <v>142</v>
      </c>
      <c r="BK171" s="434">
        <f>BK172</f>
        <v>0</v>
      </c>
    </row>
    <row r="172" spans="2:65" s="1" customFormat="1" ht="44.25" customHeight="1">
      <c r="B172" s="108"/>
      <c r="C172" s="109">
        <v>14</v>
      </c>
      <c r="D172" s="109" t="s">
        <v>145</v>
      </c>
      <c r="E172" s="110" t="s">
        <v>1020</v>
      </c>
      <c r="F172" s="111" t="s">
        <v>1021</v>
      </c>
      <c r="G172" s="112" t="s">
        <v>160</v>
      </c>
      <c r="H172" s="113">
        <v>198.4</v>
      </c>
      <c r="I172" s="437"/>
      <c r="J172" s="172">
        <f>ROUND(I172*H172,2)</f>
        <v>0</v>
      </c>
      <c r="K172" s="114"/>
      <c r="L172" s="27"/>
      <c r="M172" s="115" t="s">
        <v>1</v>
      </c>
      <c r="N172" s="116" t="s">
        <v>39</v>
      </c>
      <c r="O172" s="117">
        <v>0.39</v>
      </c>
      <c r="P172" s="117">
        <f>O172*H172</f>
        <v>77.376000000000005</v>
      </c>
      <c r="Q172" s="117">
        <v>0.2044</v>
      </c>
      <c r="R172" s="117">
        <f>Q172*H172</f>
        <v>40.552959999999999</v>
      </c>
      <c r="S172" s="117">
        <v>0</v>
      </c>
      <c r="T172" s="118">
        <f>S172*H172</f>
        <v>0</v>
      </c>
      <c r="AR172" s="119" t="s">
        <v>149</v>
      </c>
      <c r="AT172" s="119" t="s">
        <v>145</v>
      </c>
      <c r="AU172" s="119" t="s">
        <v>84</v>
      </c>
      <c r="AY172" s="15" t="s">
        <v>142</v>
      </c>
      <c r="BE172" s="120">
        <f>IF(N172="základní",J172,0)</f>
        <v>0</v>
      </c>
      <c r="BF172" s="120">
        <f>IF(N172="snížená",J172,0)</f>
        <v>0</v>
      </c>
      <c r="BG172" s="120">
        <f>IF(N172="zákl. přenesená",J172,0)</f>
        <v>0</v>
      </c>
      <c r="BH172" s="120">
        <f>IF(N172="sníž. přenesená",J172,0)</f>
        <v>0</v>
      </c>
      <c r="BI172" s="120">
        <f>IF(N172="nulová",J172,0)</f>
        <v>0</v>
      </c>
      <c r="BJ172" s="15" t="s">
        <v>82</v>
      </c>
      <c r="BK172" s="120">
        <f>ROUND(I172*H172,2)</f>
        <v>0</v>
      </c>
      <c r="BL172" s="15" t="s">
        <v>149</v>
      </c>
      <c r="BM172" s="119" t="s">
        <v>1022</v>
      </c>
    </row>
    <row r="173" spans="2:65" s="1" customFormat="1" ht="23.25" customHeight="1">
      <c r="B173" s="108"/>
      <c r="C173" s="109">
        <v>15</v>
      </c>
      <c r="D173" s="109" t="s">
        <v>145</v>
      </c>
      <c r="E173" s="417" t="s">
        <v>1913</v>
      </c>
      <c r="F173" s="111" t="s">
        <v>1914</v>
      </c>
      <c r="G173" s="419" t="s">
        <v>198</v>
      </c>
      <c r="H173" s="113">
        <v>1</v>
      </c>
      <c r="I173" s="437"/>
      <c r="J173" s="172">
        <f>ROUND(I173*H173,2)</f>
        <v>0</v>
      </c>
      <c r="K173" s="114"/>
      <c r="L173" s="27"/>
      <c r="M173" s="115" t="s">
        <v>1</v>
      </c>
      <c r="N173" s="116" t="s">
        <v>39</v>
      </c>
      <c r="O173" s="117">
        <v>0.39</v>
      </c>
      <c r="P173" s="117">
        <f>O173*H173</f>
        <v>0.39</v>
      </c>
      <c r="Q173" s="117">
        <v>0.2044</v>
      </c>
      <c r="R173" s="117">
        <f>Q173*H173</f>
        <v>0.2044</v>
      </c>
      <c r="S173" s="117">
        <v>0</v>
      </c>
      <c r="T173" s="118">
        <f>S173*H173</f>
        <v>0</v>
      </c>
      <c r="AR173" s="119" t="s">
        <v>149</v>
      </c>
      <c r="AT173" s="119" t="s">
        <v>145</v>
      </c>
      <c r="AU173" s="119" t="s">
        <v>84</v>
      </c>
      <c r="AY173" s="15" t="s">
        <v>142</v>
      </c>
      <c r="BE173" s="120">
        <f>IF(N173="základní",J173,0)</f>
        <v>0</v>
      </c>
      <c r="BF173" s="120">
        <f>IF(N173="snížená",J173,0)</f>
        <v>0</v>
      </c>
      <c r="BG173" s="120">
        <f>IF(N173="zákl. přenesená",J173,0)</f>
        <v>0</v>
      </c>
      <c r="BH173" s="120">
        <f>IF(N173="sníž. přenesená",J173,0)</f>
        <v>0</v>
      </c>
      <c r="BI173" s="120">
        <f>IF(N173="nulová",J173,0)</f>
        <v>0</v>
      </c>
      <c r="BJ173" s="15" t="s">
        <v>82</v>
      </c>
      <c r="BK173" s="120">
        <f>ROUND(I173*H173,2)</f>
        <v>0</v>
      </c>
      <c r="BL173" s="15" t="s">
        <v>149</v>
      </c>
      <c r="BM173" s="119" t="s">
        <v>1022</v>
      </c>
    </row>
    <row r="174" spans="2:65" s="425" customFormat="1" ht="22.9" customHeight="1">
      <c r="B174" s="424"/>
      <c r="D174" s="426" t="s">
        <v>73</v>
      </c>
      <c r="E174" s="427" t="s">
        <v>182</v>
      </c>
      <c r="F174" s="427" t="s">
        <v>1023</v>
      </c>
      <c r="I174" s="428"/>
      <c r="J174" s="429">
        <f>SUM(J175:J196)</f>
        <v>0</v>
      </c>
      <c r="L174" s="424"/>
      <c r="M174" s="430"/>
      <c r="P174" s="431">
        <f>SUM(P175:P196)</f>
        <v>182.79359999999997</v>
      </c>
      <c r="R174" s="431">
        <f>SUM(R175:R196)</f>
        <v>6.1184199999999995</v>
      </c>
      <c r="T174" s="432">
        <f>SUM(T175:T196)</f>
        <v>0</v>
      </c>
      <c r="AR174" s="426" t="s">
        <v>82</v>
      </c>
      <c r="AT174" s="433" t="s">
        <v>73</v>
      </c>
      <c r="AU174" s="433" t="s">
        <v>82</v>
      </c>
      <c r="AY174" s="426" t="s">
        <v>142</v>
      </c>
      <c r="BK174" s="434">
        <f>SUM(BK175:BK196)</f>
        <v>0</v>
      </c>
    </row>
    <row r="175" spans="2:65" s="1" customFormat="1" ht="33" customHeight="1">
      <c r="B175" s="108"/>
      <c r="C175" s="109">
        <v>16</v>
      </c>
      <c r="D175" s="109" t="s">
        <v>145</v>
      </c>
      <c r="E175" s="110" t="s">
        <v>1024</v>
      </c>
      <c r="F175" s="111" t="s">
        <v>1025</v>
      </c>
      <c r="G175" s="112" t="s">
        <v>160</v>
      </c>
      <c r="H175" s="113">
        <v>28</v>
      </c>
      <c r="I175" s="437"/>
      <c r="J175" s="172">
        <f>ROUND(I175*H175,2)</f>
        <v>0</v>
      </c>
      <c r="K175" s="114"/>
      <c r="L175" s="27"/>
      <c r="M175" s="115" t="s">
        <v>1</v>
      </c>
      <c r="N175" s="116" t="s">
        <v>39</v>
      </c>
      <c r="O175" s="117">
        <v>0.24099999999999999</v>
      </c>
      <c r="P175" s="117">
        <f>O175*H175</f>
        <v>6.7479999999999993</v>
      </c>
      <c r="Q175" s="117">
        <v>0</v>
      </c>
      <c r="R175" s="117">
        <f>Q175*H175</f>
        <v>0</v>
      </c>
      <c r="S175" s="117">
        <v>0</v>
      </c>
      <c r="T175" s="118">
        <f>S175*H175</f>
        <v>0</v>
      </c>
      <c r="AR175" s="119" t="s">
        <v>149</v>
      </c>
      <c r="AT175" s="119" t="s">
        <v>145</v>
      </c>
      <c r="AU175" s="119" t="s">
        <v>84</v>
      </c>
      <c r="AY175" s="15" t="s">
        <v>142</v>
      </c>
      <c r="BE175" s="120">
        <f>IF(N175="základní",J175,0)</f>
        <v>0</v>
      </c>
      <c r="BF175" s="120">
        <f>IF(N175="snížená",J175,0)</f>
        <v>0</v>
      </c>
      <c r="BG175" s="120">
        <f>IF(N175="zákl. přenesená",J175,0)</f>
        <v>0</v>
      </c>
      <c r="BH175" s="120">
        <f>IF(N175="sníž. přenesená",J175,0)</f>
        <v>0</v>
      </c>
      <c r="BI175" s="120">
        <f>IF(N175="nulová",J175,0)</f>
        <v>0</v>
      </c>
      <c r="BJ175" s="15" t="s">
        <v>82</v>
      </c>
      <c r="BK175" s="120">
        <f>ROUND(I175*H175,2)</f>
        <v>0</v>
      </c>
      <c r="BL175" s="15" t="s">
        <v>149</v>
      </c>
      <c r="BM175" s="119" t="s">
        <v>1026</v>
      </c>
    </row>
    <row r="176" spans="2:65" s="10" customFormat="1">
      <c r="B176" s="121"/>
      <c r="D176" s="122" t="s">
        <v>151</v>
      </c>
      <c r="E176" s="123" t="s">
        <v>1</v>
      </c>
      <c r="F176" s="124" t="s">
        <v>1027</v>
      </c>
      <c r="H176" s="125">
        <v>28</v>
      </c>
      <c r="I176" s="173"/>
      <c r="J176" s="173"/>
      <c r="L176" s="121"/>
      <c r="M176" s="126"/>
      <c r="T176" s="127"/>
      <c r="AT176" s="123" t="s">
        <v>151</v>
      </c>
      <c r="AU176" s="123" t="s">
        <v>84</v>
      </c>
      <c r="AV176" s="10" t="s">
        <v>84</v>
      </c>
      <c r="AW176" s="10" t="s">
        <v>30</v>
      </c>
      <c r="AX176" s="10" t="s">
        <v>82</v>
      </c>
      <c r="AY176" s="123" t="s">
        <v>142</v>
      </c>
    </row>
    <row r="177" spans="2:65" s="1" customFormat="1" ht="16.5" customHeight="1">
      <c r="B177" s="108"/>
      <c r="C177" s="139">
        <v>17</v>
      </c>
      <c r="D177" s="139" t="s">
        <v>378</v>
      </c>
      <c r="E177" s="140" t="s">
        <v>1028</v>
      </c>
      <c r="F177" s="141" t="s">
        <v>1029</v>
      </c>
      <c r="G177" s="142" t="s">
        <v>160</v>
      </c>
      <c r="H177" s="143">
        <v>30</v>
      </c>
      <c r="I177" s="439"/>
      <c r="J177" s="176">
        <f>ROUND(I177*H177,2)</f>
        <v>0</v>
      </c>
      <c r="K177" s="144"/>
      <c r="L177" s="145"/>
      <c r="M177" s="146" t="s">
        <v>1</v>
      </c>
      <c r="N177" s="147" t="s">
        <v>39</v>
      </c>
      <c r="O177" s="117">
        <v>0</v>
      </c>
      <c r="P177" s="117">
        <f>O177*H177</f>
        <v>0</v>
      </c>
      <c r="Q177" s="117">
        <v>1.0200000000000001E-3</v>
      </c>
      <c r="R177" s="117">
        <f>Q177*H177</f>
        <v>3.0600000000000002E-2</v>
      </c>
      <c r="S177" s="117">
        <v>0</v>
      </c>
      <c r="T177" s="118">
        <f>S177*H177</f>
        <v>0</v>
      </c>
      <c r="AR177" s="119" t="s">
        <v>182</v>
      </c>
      <c r="AT177" s="119" t="s">
        <v>378</v>
      </c>
      <c r="AU177" s="119" t="s">
        <v>84</v>
      </c>
      <c r="AY177" s="15" t="s">
        <v>142</v>
      </c>
      <c r="BE177" s="120">
        <f>IF(N177="základní",J177,0)</f>
        <v>0</v>
      </c>
      <c r="BF177" s="120">
        <f>IF(N177="snížená",J177,0)</f>
        <v>0</v>
      </c>
      <c r="BG177" s="120">
        <f>IF(N177="zákl. přenesená",J177,0)</f>
        <v>0</v>
      </c>
      <c r="BH177" s="120">
        <f>IF(N177="sníž. přenesená",J177,0)</f>
        <v>0</v>
      </c>
      <c r="BI177" s="120">
        <f>IF(N177="nulová",J177,0)</f>
        <v>0</v>
      </c>
      <c r="BJ177" s="15" t="s">
        <v>82</v>
      </c>
      <c r="BK177" s="120">
        <f>ROUND(I177*H177,2)</f>
        <v>0</v>
      </c>
      <c r="BL177" s="15" t="s">
        <v>149</v>
      </c>
      <c r="BM177" s="119" t="s">
        <v>1030</v>
      </c>
    </row>
    <row r="178" spans="2:65" s="10" customFormat="1">
      <c r="B178" s="121"/>
      <c r="D178" s="122" t="s">
        <v>151</v>
      </c>
      <c r="F178" s="124" t="s">
        <v>1031</v>
      </c>
      <c r="H178" s="125">
        <v>30</v>
      </c>
      <c r="I178" s="173"/>
      <c r="J178" s="173"/>
      <c r="L178" s="121"/>
      <c r="M178" s="126"/>
      <c r="T178" s="127"/>
      <c r="AT178" s="123" t="s">
        <v>151</v>
      </c>
      <c r="AU178" s="123" t="s">
        <v>84</v>
      </c>
      <c r="AV178" s="10" t="s">
        <v>84</v>
      </c>
      <c r="AW178" s="10" t="s">
        <v>3</v>
      </c>
      <c r="AX178" s="10" t="s">
        <v>82</v>
      </c>
      <c r="AY178" s="123" t="s">
        <v>142</v>
      </c>
    </row>
    <row r="179" spans="2:65" s="1" customFormat="1" ht="24.2" customHeight="1">
      <c r="B179" s="108"/>
      <c r="C179" s="109">
        <v>18</v>
      </c>
      <c r="D179" s="109" t="s">
        <v>145</v>
      </c>
      <c r="E179" s="110" t="s">
        <v>1032</v>
      </c>
      <c r="F179" s="111" t="s">
        <v>1033</v>
      </c>
      <c r="G179" s="112" t="s">
        <v>160</v>
      </c>
      <c r="H179" s="113">
        <v>82</v>
      </c>
      <c r="I179" s="437"/>
      <c r="J179" s="172">
        <f t="shared" ref="J179:J185" si="10">ROUND(I179*H179,2)</f>
        <v>0</v>
      </c>
      <c r="K179" s="114"/>
      <c r="L179" s="27"/>
      <c r="M179" s="115" t="s">
        <v>1</v>
      </c>
      <c r="N179" s="116" t="s">
        <v>39</v>
      </c>
      <c r="O179" s="117">
        <v>0.32</v>
      </c>
      <c r="P179" s="117">
        <f t="shared" ref="P179:P185" si="11">O179*H179</f>
        <v>26.240000000000002</v>
      </c>
      <c r="Q179" s="117">
        <v>1.0000000000000001E-5</v>
      </c>
      <c r="R179" s="117">
        <f t="shared" ref="R179:R185" si="12">Q179*H179</f>
        <v>8.2000000000000009E-4</v>
      </c>
      <c r="S179" s="117">
        <v>0</v>
      </c>
      <c r="T179" s="118">
        <f t="shared" ref="T179:T185" si="13">S179*H179</f>
        <v>0</v>
      </c>
      <c r="AR179" s="119" t="s">
        <v>149</v>
      </c>
      <c r="AT179" s="119" t="s">
        <v>145</v>
      </c>
      <c r="AU179" s="119" t="s">
        <v>84</v>
      </c>
      <c r="AY179" s="15" t="s">
        <v>142</v>
      </c>
      <c r="BE179" s="120">
        <f t="shared" ref="BE179:BE185" si="14">IF(N179="základní",J179,0)</f>
        <v>0</v>
      </c>
      <c r="BF179" s="120">
        <f t="shared" ref="BF179:BF185" si="15">IF(N179="snížená",J179,0)</f>
        <v>0</v>
      </c>
      <c r="BG179" s="120">
        <f t="shared" ref="BG179:BG185" si="16">IF(N179="zákl. přenesená",J179,0)</f>
        <v>0</v>
      </c>
      <c r="BH179" s="120">
        <f t="shared" ref="BH179:BH185" si="17">IF(N179="sníž. přenesená",J179,0)</f>
        <v>0</v>
      </c>
      <c r="BI179" s="120">
        <f t="shared" ref="BI179:BI185" si="18">IF(N179="nulová",J179,0)</f>
        <v>0</v>
      </c>
      <c r="BJ179" s="15" t="s">
        <v>82</v>
      </c>
      <c r="BK179" s="120">
        <f t="shared" ref="BK179:BK185" si="19">ROUND(I179*H179,2)</f>
        <v>0</v>
      </c>
      <c r="BL179" s="15" t="s">
        <v>149</v>
      </c>
      <c r="BM179" s="119" t="s">
        <v>1034</v>
      </c>
    </row>
    <row r="180" spans="2:65" s="1" customFormat="1" ht="24.2" customHeight="1">
      <c r="B180" s="108"/>
      <c r="C180" s="139">
        <v>19</v>
      </c>
      <c r="D180" s="139" t="s">
        <v>378</v>
      </c>
      <c r="E180" s="140" t="s">
        <v>1035</v>
      </c>
      <c r="F180" s="141" t="s">
        <v>1036</v>
      </c>
      <c r="G180" s="142" t="s">
        <v>160</v>
      </c>
      <c r="H180" s="143">
        <v>85</v>
      </c>
      <c r="I180" s="439"/>
      <c r="J180" s="176">
        <f t="shared" si="10"/>
        <v>0</v>
      </c>
      <c r="K180" s="144"/>
      <c r="L180" s="145"/>
      <c r="M180" s="146" t="s">
        <v>1</v>
      </c>
      <c r="N180" s="147" t="s">
        <v>39</v>
      </c>
      <c r="O180" s="117">
        <v>0</v>
      </c>
      <c r="P180" s="117">
        <f t="shared" si="11"/>
        <v>0</v>
      </c>
      <c r="Q180" s="117">
        <v>5.1000000000000004E-3</v>
      </c>
      <c r="R180" s="117">
        <f t="shared" si="12"/>
        <v>0.43350000000000005</v>
      </c>
      <c r="S180" s="117">
        <v>0</v>
      </c>
      <c r="T180" s="118">
        <f t="shared" si="13"/>
        <v>0</v>
      </c>
      <c r="AR180" s="119" t="s">
        <v>182</v>
      </c>
      <c r="AT180" s="119" t="s">
        <v>378</v>
      </c>
      <c r="AU180" s="119" t="s">
        <v>84</v>
      </c>
      <c r="AY180" s="15" t="s">
        <v>142</v>
      </c>
      <c r="BE180" s="120">
        <f t="shared" si="14"/>
        <v>0</v>
      </c>
      <c r="BF180" s="120">
        <f t="shared" si="15"/>
        <v>0</v>
      </c>
      <c r="BG180" s="120">
        <f t="shared" si="16"/>
        <v>0</v>
      </c>
      <c r="BH180" s="120">
        <f t="shared" si="17"/>
        <v>0</v>
      </c>
      <c r="BI180" s="120">
        <f t="shared" si="18"/>
        <v>0</v>
      </c>
      <c r="BJ180" s="15" t="s">
        <v>82</v>
      </c>
      <c r="BK180" s="120">
        <f t="shared" si="19"/>
        <v>0</v>
      </c>
      <c r="BL180" s="15" t="s">
        <v>149</v>
      </c>
      <c r="BM180" s="119" t="s">
        <v>1037</v>
      </c>
    </row>
    <row r="181" spans="2:65" s="1" customFormat="1" ht="24.2" customHeight="1">
      <c r="B181" s="108"/>
      <c r="C181" s="109">
        <v>20</v>
      </c>
      <c r="D181" s="109" t="s">
        <v>145</v>
      </c>
      <c r="E181" s="110" t="s">
        <v>1038</v>
      </c>
      <c r="F181" s="111" t="s">
        <v>1039</v>
      </c>
      <c r="G181" s="112" t="s">
        <v>160</v>
      </c>
      <c r="H181" s="113">
        <v>54.4</v>
      </c>
      <c r="I181" s="437"/>
      <c r="J181" s="172">
        <f t="shared" si="10"/>
        <v>0</v>
      </c>
      <c r="K181" s="114"/>
      <c r="L181" s="27"/>
      <c r="M181" s="115" t="s">
        <v>1</v>
      </c>
      <c r="N181" s="116" t="s">
        <v>39</v>
      </c>
      <c r="O181" s="117">
        <v>0.37</v>
      </c>
      <c r="P181" s="117">
        <f t="shared" si="11"/>
        <v>20.128</v>
      </c>
      <c r="Q181" s="117">
        <v>2.0000000000000002E-5</v>
      </c>
      <c r="R181" s="117">
        <f t="shared" si="12"/>
        <v>1.088E-3</v>
      </c>
      <c r="S181" s="117">
        <v>0</v>
      </c>
      <c r="T181" s="118">
        <f t="shared" si="13"/>
        <v>0</v>
      </c>
      <c r="AR181" s="119" t="s">
        <v>149</v>
      </c>
      <c r="AT181" s="119" t="s">
        <v>145</v>
      </c>
      <c r="AU181" s="119" t="s">
        <v>84</v>
      </c>
      <c r="AY181" s="15" t="s">
        <v>142</v>
      </c>
      <c r="BE181" s="120">
        <f t="shared" si="14"/>
        <v>0</v>
      </c>
      <c r="BF181" s="120">
        <f t="shared" si="15"/>
        <v>0</v>
      </c>
      <c r="BG181" s="120">
        <f t="shared" si="16"/>
        <v>0</v>
      </c>
      <c r="BH181" s="120">
        <f t="shared" si="17"/>
        <v>0</v>
      </c>
      <c r="BI181" s="120">
        <f t="shared" si="18"/>
        <v>0</v>
      </c>
      <c r="BJ181" s="15" t="s">
        <v>82</v>
      </c>
      <c r="BK181" s="120">
        <f t="shared" si="19"/>
        <v>0</v>
      </c>
      <c r="BL181" s="15" t="s">
        <v>149</v>
      </c>
      <c r="BM181" s="119" t="s">
        <v>1040</v>
      </c>
    </row>
    <row r="182" spans="2:65" s="1" customFormat="1" ht="24.2" customHeight="1">
      <c r="B182" s="108"/>
      <c r="C182" s="139">
        <v>21</v>
      </c>
      <c r="D182" s="139" t="s">
        <v>378</v>
      </c>
      <c r="E182" s="140" t="s">
        <v>1041</v>
      </c>
      <c r="F182" s="141" t="s">
        <v>1042</v>
      </c>
      <c r="G182" s="142" t="s">
        <v>160</v>
      </c>
      <c r="H182" s="143">
        <v>60</v>
      </c>
      <c r="I182" s="439"/>
      <c r="J182" s="176">
        <f t="shared" si="10"/>
        <v>0</v>
      </c>
      <c r="K182" s="144"/>
      <c r="L182" s="145"/>
      <c r="M182" s="146" t="s">
        <v>1</v>
      </c>
      <c r="N182" s="147" t="s">
        <v>39</v>
      </c>
      <c r="O182" s="117">
        <v>0</v>
      </c>
      <c r="P182" s="117">
        <f t="shared" si="11"/>
        <v>0</v>
      </c>
      <c r="Q182" s="117">
        <v>1.274E-2</v>
      </c>
      <c r="R182" s="117">
        <f t="shared" si="12"/>
        <v>0.76439999999999997</v>
      </c>
      <c r="S182" s="117">
        <v>0</v>
      </c>
      <c r="T182" s="118">
        <f t="shared" si="13"/>
        <v>0</v>
      </c>
      <c r="AR182" s="119" t="s">
        <v>182</v>
      </c>
      <c r="AT182" s="119" t="s">
        <v>378</v>
      </c>
      <c r="AU182" s="119" t="s">
        <v>84</v>
      </c>
      <c r="AY182" s="15" t="s">
        <v>142</v>
      </c>
      <c r="BE182" s="120">
        <f t="shared" si="14"/>
        <v>0</v>
      </c>
      <c r="BF182" s="120">
        <f t="shared" si="15"/>
        <v>0</v>
      </c>
      <c r="BG182" s="120">
        <f t="shared" si="16"/>
        <v>0</v>
      </c>
      <c r="BH182" s="120">
        <f t="shared" si="17"/>
        <v>0</v>
      </c>
      <c r="BI182" s="120">
        <f t="shared" si="18"/>
        <v>0</v>
      </c>
      <c r="BJ182" s="15" t="s">
        <v>82</v>
      </c>
      <c r="BK182" s="120">
        <f t="shared" si="19"/>
        <v>0</v>
      </c>
      <c r="BL182" s="15" t="s">
        <v>149</v>
      </c>
      <c r="BM182" s="119" t="s">
        <v>1043</v>
      </c>
    </row>
    <row r="183" spans="2:65" s="1" customFormat="1" ht="24.2" customHeight="1">
      <c r="B183" s="108"/>
      <c r="C183" s="109">
        <v>22</v>
      </c>
      <c r="D183" s="109" t="s">
        <v>145</v>
      </c>
      <c r="E183" s="110" t="s">
        <v>1044</v>
      </c>
      <c r="F183" s="111" t="s">
        <v>1045</v>
      </c>
      <c r="G183" s="112" t="s">
        <v>160</v>
      </c>
      <c r="H183" s="113">
        <v>34</v>
      </c>
      <c r="I183" s="437"/>
      <c r="J183" s="172">
        <f t="shared" si="10"/>
        <v>0</v>
      </c>
      <c r="K183" s="114"/>
      <c r="L183" s="27"/>
      <c r="M183" s="115" t="s">
        <v>1</v>
      </c>
      <c r="N183" s="116" t="s">
        <v>39</v>
      </c>
      <c r="O183" s="117">
        <v>0.83199999999999996</v>
      </c>
      <c r="P183" s="117">
        <f t="shared" si="11"/>
        <v>28.288</v>
      </c>
      <c r="Q183" s="117">
        <v>0</v>
      </c>
      <c r="R183" s="117">
        <f t="shared" si="12"/>
        <v>0</v>
      </c>
      <c r="S183" s="117">
        <v>0</v>
      </c>
      <c r="T183" s="118">
        <f t="shared" si="13"/>
        <v>0</v>
      </c>
      <c r="AR183" s="119" t="s">
        <v>431</v>
      </c>
      <c r="AT183" s="119" t="s">
        <v>145</v>
      </c>
      <c r="AU183" s="119" t="s">
        <v>84</v>
      </c>
      <c r="AY183" s="15" t="s">
        <v>142</v>
      </c>
      <c r="BE183" s="120">
        <f t="shared" si="14"/>
        <v>0</v>
      </c>
      <c r="BF183" s="120">
        <f t="shared" si="15"/>
        <v>0</v>
      </c>
      <c r="BG183" s="120">
        <f t="shared" si="16"/>
        <v>0</v>
      </c>
      <c r="BH183" s="120">
        <f t="shared" si="17"/>
        <v>0</v>
      </c>
      <c r="BI183" s="120">
        <f t="shared" si="18"/>
        <v>0</v>
      </c>
      <c r="BJ183" s="15" t="s">
        <v>82</v>
      </c>
      <c r="BK183" s="120">
        <f t="shared" si="19"/>
        <v>0</v>
      </c>
      <c r="BL183" s="15" t="s">
        <v>431</v>
      </c>
      <c r="BM183" s="119" t="s">
        <v>1046</v>
      </c>
    </row>
    <row r="184" spans="2:65" s="1" customFormat="1" ht="16.5" customHeight="1">
      <c r="B184" s="108"/>
      <c r="C184" s="139">
        <v>23</v>
      </c>
      <c r="D184" s="139" t="s">
        <v>378</v>
      </c>
      <c r="E184" s="140" t="s">
        <v>1047</v>
      </c>
      <c r="F184" s="141" t="s">
        <v>1048</v>
      </c>
      <c r="G184" s="142" t="s">
        <v>160</v>
      </c>
      <c r="H184" s="143">
        <v>36</v>
      </c>
      <c r="I184" s="439"/>
      <c r="J184" s="176">
        <f t="shared" si="10"/>
        <v>0</v>
      </c>
      <c r="K184" s="144"/>
      <c r="L184" s="145"/>
      <c r="M184" s="146" t="s">
        <v>1</v>
      </c>
      <c r="N184" s="147" t="s">
        <v>39</v>
      </c>
      <c r="O184" s="117">
        <v>0</v>
      </c>
      <c r="P184" s="117">
        <f t="shared" si="11"/>
        <v>0</v>
      </c>
      <c r="Q184" s="117">
        <v>8.5000000000000006E-3</v>
      </c>
      <c r="R184" s="117">
        <f t="shared" si="12"/>
        <v>0.30600000000000005</v>
      </c>
      <c r="S184" s="117">
        <v>0</v>
      </c>
      <c r="T184" s="118">
        <f t="shared" si="13"/>
        <v>0</v>
      </c>
      <c r="AR184" s="119" t="s">
        <v>1049</v>
      </c>
      <c r="AT184" s="119" t="s">
        <v>378</v>
      </c>
      <c r="AU184" s="119" t="s">
        <v>84</v>
      </c>
      <c r="AY184" s="15" t="s">
        <v>142</v>
      </c>
      <c r="BE184" s="120">
        <f t="shared" si="14"/>
        <v>0</v>
      </c>
      <c r="BF184" s="120">
        <f t="shared" si="15"/>
        <v>0</v>
      </c>
      <c r="BG184" s="120">
        <f t="shared" si="16"/>
        <v>0</v>
      </c>
      <c r="BH184" s="120">
        <f t="shared" si="17"/>
        <v>0</v>
      </c>
      <c r="BI184" s="120">
        <f t="shared" si="18"/>
        <v>0</v>
      </c>
      <c r="BJ184" s="15" t="s">
        <v>82</v>
      </c>
      <c r="BK184" s="120">
        <f t="shared" si="19"/>
        <v>0</v>
      </c>
      <c r="BL184" s="15" t="s">
        <v>431</v>
      </c>
      <c r="BM184" s="119" t="s">
        <v>1050</v>
      </c>
    </row>
    <row r="185" spans="2:65" s="1" customFormat="1" ht="24.2" customHeight="1">
      <c r="B185" s="108"/>
      <c r="C185" s="109">
        <v>24</v>
      </c>
      <c r="D185" s="109" t="s">
        <v>145</v>
      </c>
      <c r="E185" s="110" t="s">
        <v>1051</v>
      </c>
      <c r="F185" s="111" t="s">
        <v>1052</v>
      </c>
      <c r="G185" s="112" t="s">
        <v>160</v>
      </c>
      <c r="H185" s="113">
        <v>198.4</v>
      </c>
      <c r="I185" s="437"/>
      <c r="J185" s="172">
        <f t="shared" si="10"/>
        <v>0</v>
      </c>
      <c r="K185" s="114"/>
      <c r="L185" s="27"/>
      <c r="M185" s="115" t="s">
        <v>1</v>
      </c>
      <c r="N185" s="116" t="s">
        <v>39</v>
      </c>
      <c r="O185" s="117">
        <v>6.6000000000000003E-2</v>
      </c>
      <c r="P185" s="117">
        <f t="shared" si="11"/>
        <v>13.0944</v>
      </c>
      <c r="Q185" s="117">
        <v>0</v>
      </c>
      <c r="R185" s="117">
        <f t="shared" si="12"/>
        <v>0</v>
      </c>
      <c r="S185" s="117">
        <v>0</v>
      </c>
      <c r="T185" s="118">
        <f t="shared" si="13"/>
        <v>0</v>
      </c>
      <c r="AR185" s="119" t="s">
        <v>149</v>
      </c>
      <c r="AT185" s="119" t="s">
        <v>145</v>
      </c>
      <c r="AU185" s="119" t="s">
        <v>84</v>
      </c>
      <c r="AY185" s="15" t="s">
        <v>142</v>
      </c>
      <c r="BE185" s="120">
        <f t="shared" si="14"/>
        <v>0</v>
      </c>
      <c r="BF185" s="120">
        <f t="shared" si="15"/>
        <v>0</v>
      </c>
      <c r="BG185" s="120">
        <f t="shared" si="16"/>
        <v>0</v>
      </c>
      <c r="BH185" s="120">
        <f t="shared" si="17"/>
        <v>0</v>
      </c>
      <c r="BI185" s="120">
        <f t="shared" si="18"/>
        <v>0</v>
      </c>
      <c r="BJ185" s="15" t="s">
        <v>82</v>
      </c>
      <c r="BK185" s="120">
        <f t="shared" si="19"/>
        <v>0</v>
      </c>
      <c r="BL185" s="15" t="s">
        <v>149</v>
      </c>
      <c r="BM185" s="119" t="s">
        <v>1053</v>
      </c>
    </row>
    <row r="186" spans="2:65" s="10" customFormat="1">
      <c r="B186" s="121"/>
      <c r="D186" s="122" t="s">
        <v>151</v>
      </c>
      <c r="E186" s="123" t="s">
        <v>1</v>
      </c>
      <c r="F186" s="124" t="s">
        <v>1054</v>
      </c>
      <c r="H186" s="125">
        <v>198.4</v>
      </c>
      <c r="I186" s="173"/>
      <c r="J186" s="173"/>
      <c r="L186" s="121"/>
      <c r="M186" s="126"/>
      <c r="T186" s="127"/>
      <c r="AT186" s="123" t="s">
        <v>151</v>
      </c>
      <c r="AU186" s="123" t="s">
        <v>84</v>
      </c>
      <c r="AV186" s="10" t="s">
        <v>84</v>
      </c>
      <c r="AW186" s="10" t="s">
        <v>30</v>
      </c>
      <c r="AX186" s="10" t="s">
        <v>82</v>
      </c>
      <c r="AY186" s="123" t="s">
        <v>142</v>
      </c>
    </row>
    <row r="187" spans="2:65" s="1" customFormat="1" ht="21.75" customHeight="1">
      <c r="B187" s="108"/>
      <c r="C187" s="109">
        <v>25</v>
      </c>
      <c r="D187" s="109" t="s">
        <v>145</v>
      </c>
      <c r="E187" s="110" t="s">
        <v>1055</v>
      </c>
      <c r="F187" s="111" t="s">
        <v>1056</v>
      </c>
      <c r="G187" s="112" t="s">
        <v>160</v>
      </c>
      <c r="H187" s="113">
        <v>198.4</v>
      </c>
      <c r="I187" s="437"/>
      <c r="J187" s="172">
        <f t="shared" ref="J187:J196" si="20">ROUND(I187*H187,2)</f>
        <v>0</v>
      </c>
      <c r="K187" s="114"/>
      <c r="L187" s="27"/>
      <c r="M187" s="115" t="s">
        <v>1</v>
      </c>
      <c r="N187" s="116" t="s">
        <v>39</v>
      </c>
      <c r="O187" s="117">
        <v>8.5000000000000006E-2</v>
      </c>
      <c r="P187" s="117">
        <f t="shared" ref="P187:P196" si="21">O187*H187</f>
        <v>16.864000000000001</v>
      </c>
      <c r="Q187" s="117">
        <v>0</v>
      </c>
      <c r="R187" s="117">
        <f t="shared" ref="R187:R196" si="22">Q187*H187</f>
        <v>0</v>
      </c>
      <c r="S187" s="117">
        <v>0</v>
      </c>
      <c r="T187" s="118">
        <f t="shared" ref="T187:T196" si="23">S187*H187</f>
        <v>0</v>
      </c>
      <c r="AR187" s="119" t="s">
        <v>149</v>
      </c>
      <c r="AT187" s="119" t="s">
        <v>145</v>
      </c>
      <c r="AU187" s="119" t="s">
        <v>84</v>
      </c>
      <c r="AY187" s="15" t="s">
        <v>142</v>
      </c>
      <c r="BE187" s="120">
        <f t="shared" ref="BE187:BE196" si="24">IF(N187="základní",J187,0)</f>
        <v>0</v>
      </c>
      <c r="BF187" s="120">
        <f t="shared" ref="BF187:BF196" si="25">IF(N187="snížená",J187,0)</f>
        <v>0</v>
      </c>
      <c r="BG187" s="120">
        <f t="shared" ref="BG187:BG196" si="26">IF(N187="zákl. přenesená",J187,0)</f>
        <v>0</v>
      </c>
      <c r="BH187" s="120">
        <f t="shared" ref="BH187:BH196" si="27">IF(N187="sníž. přenesená",J187,0)</f>
        <v>0</v>
      </c>
      <c r="BI187" s="120">
        <f t="shared" ref="BI187:BI196" si="28">IF(N187="nulová",J187,0)</f>
        <v>0</v>
      </c>
      <c r="BJ187" s="15" t="s">
        <v>82</v>
      </c>
      <c r="BK187" s="120">
        <f t="shared" ref="BK187:BK196" si="29">ROUND(I187*H187,2)</f>
        <v>0</v>
      </c>
      <c r="BL187" s="15" t="s">
        <v>149</v>
      </c>
      <c r="BM187" s="119" t="s">
        <v>1057</v>
      </c>
    </row>
    <row r="188" spans="2:65" s="1" customFormat="1" ht="24.2" customHeight="1">
      <c r="B188" s="108"/>
      <c r="C188" s="109">
        <v>26</v>
      </c>
      <c r="D188" s="109" t="s">
        <v>145</v>
      </c>
      <c r="E188" s="110" t="s">
        <v>1058</v>
      </c>
      <c r="F188" s="111" t="s">
        <v>1059</v>
      </c>
      <c r="G188" s="112" t="s">
        <v>292</v>
      </c>
      <c r="H188" s="113">
        <v>2</v>
      </c>
      <c r="I188" s="437"/>
      <c r="J188" s="172">
        <f t="shared" si="20"/>
        <v>0</v>
      </c>
      <c r="K188" s="114"/>
      <c r="L188" s="27"/>
      <c r="M188" s="115" t="s">
        <v>1</v>
      </c>
      <c r="N188" s="116" t="s">
        <v>39</v>
      </c>
      <c r="O188" s="117">
        <v>21.292000000000002</v>
      </c>
      <c r="P188" s="117">
        <f t="shared" si="21"/>
        <v>42.584000000000003</v>
      </c>
      <c r="Q188" s="117">
        <v>2.1167600000000002</v>
      </c>
      <c r="R188" s="117">
        <f t="shared" si="22"/>
        <v>4.2335200000000004</v>
      </c>
      <c r="S188" s="117">
        <v>0</v>
      </c>
      <c r="T188" s="118">
        <f t="shared" si="23"/>
        <v>0</v>
      </c>
      <c r="AR188" s="119" t="s">
        <v>149</v>
      </c>
      <c r="AT188" s="119" t="s">
        <v>145</v>
      </c>
      <c r="AU188" s="119" t="s">
        <v>84</v>
      </c>
      <c r="AY188" s="15" t="s">
        <v>142</v>
      </c>
      <c r="BE188" s="120">
        <f t="shared" si="24"/>
        <v>0</v>
      </c>
      <c r="BF188" s="120">
        <f t="shared" si="25"/>
        <v>0</v>
      </c>
      <c r="BG188" s="120">
        <f t="shared" si="26"/>
        <v>0</v>
      </c>
      <c r="BH188" s="120">
        <f t="shared" si="27"/>
        <v>0</v>
      </c>
      <c r="BI188" s="120">
        <f t="shared" si="28"/>
        <v>0</v>
      </c>
      <c r="BJ188" s="15" t="s">
        <v>82</v>
      </c>
      <c r="BK188" s="120">
        <f t="shared" si="29"/>
        <v>0</v>
      </c>
      <c r="BL188" s="15" t="s">
        <v>149</v>
      </c>
      <c r="BM188" s="119" t="s">
        <v>1060</v>
      </c>
    </row>
    <row r="189" spans="2:65" s="1" customFormat="1" ht="37.9" customHeight="1">
      <c r="B189" s="108"/>
      <c r="C189" s="139">
        <v>27</v>
      </c>
      <c r="D189" s="139" t="s">
        <v>378</v>
      </c>
      <c r="E189" s="140" t="s">
        <v>1061</v>
      </c>
      <c r="F189" s="141" t="s">
        <v>1062</v>
      </c>
      <c r="G189" s="142" t="s">
        <v>292</v>
      </c>
      <c r="H189" s="143">
        <v>1</v>
      </c>
      <c r="I189" s="439"/>
      <c r="J189" s="176">
        <f t="shared" si="20"/>
        <v>0</v>
      </c>
      <c r="K189" s="144"/>
      <c r="L189" s="145"/>
      <c r="M189" s="146" t="s">
        <v>1</v>
      </c>
      <c r="N189" s="147" t="s">
        <v>39</v>
      </c>
      <c r="O189" s="117">
        <v>0</v>
      </c>
      <c r="P189" s="117">
        <f t="shared" si="21"/>
        <v>0</v>
      </c>
      <c r="Q189" s="117">
        <v>2.8000000000000001E-2</v>
      </c>
      <c r="R189" s="117">
        <f t="shared" si="22"/>
        <v>2.8000000000000001E-2</v>
      </c>
      <c r="S189" s="117">
        <v>0</v>
      </c>
      <c r="T189" s="118">
        <f t="shared" si="23"/>
        <v>0</v>
      </c>
      <c r="AR189" s="119" t="s">
        <v>182</v>
      </c>
      <c r="AT189" s="119" t="s">
        <v>378</v>
      </c>
      <c r="AU189" s="119" t="s">
        <v>84</v>
      </c>
      <c r="AY189" s="15" t="s">
        <v>142</v>
      </c>
      <c r="BE189" s="120">
        <f t="shared" si="24"/>
        <v>0</v>
      </c>
      <c r="BF189" s="120">
        <f t="shared" si="25"/>
        <v>0</v>
      </c>
      <c r="BG189" s="120">
        <f t="shared" si="26"/>
        <v>0</v>
      </c>
      <c r="BH189" s="120">
        <f t="shared" si="27"/>
        <v>0</v>
      </c>
      <c r="BI189" s="120">
        <f t="shared" si="28"/>
        <v>0</v>
      </c>
      <c r="BJ189" s="15" t="s">
        <v>82</v>
      </c>
      <c r="BK189" s="120">
        <f t="shared" si="29"/>
        <v>0</v>
      </c>
      <c r="BL189" s="15" t="s">
        <v>149</v>
      </c>
      <c r="BM189" s="119" t="s">
        <v>1063</v>
      </c>
    </row>
    <row r="190" spans="2:65" s="1" customFormat="1" ht="37.9" customHeight="1">
      <c r="B190" s="108"/>
      <c r="C190" s="139">
        <v>28</v>
      </c>
      <c r="D190" s="139" t="s">
        <v>378</v>
      </c>
      <c r="E190" s="140" t="s">
        <v>1064</v>
      </c>
      <c r="F190" s="141" t="s">
        <v>1065</v>
      </c>
      <c r="G190" s="142" t="s">
        <v>292</v>
      </c>
      <c r="H190" s="143">
        <v>1</v>
      </c>
      <c r="I190" s="439"/>
      <c r="J190" s="176">
        <f t="shared" si="20"/>
        <v>0</v>
      </c>
      <c r="K190" s="144"/>
      <c r="L190" s="145"/>
      <c r="M190" s="146" t="s">
        <v>1</v>
      </c>
      <c r="N190" s="147" t="s">
        <v>39</v>
      </c>
      <c r="O190" s="117">
        <v>0</v>
      </c>
      <c r="P190" s="117">
        <f t="shared" si="21"/>
        <v>0</v>
      </c>
      <c r="Q190" s="117">
        <v>2.8000000000000001E-2</v>
      </c>
      <c r="R190" s="117">
        <f t="shared" si="22"/>
        <v>2.8000000000000001E-2</v>
      </c>
      <c r="S190" s="117">
        <v>0</v>
      </c>
      <c r="T190" s="118">
        <f t="shared" si="23"/>
        <v>0</v>
      </c>
      <c r="AR190" s="119" t="s">
        <v>182</v>
      </c>
      <c r="AT190" s="119" t="s">
        <v>378</v>
      </c>
      <c r="AU190" s="119" t="s">
        <v>84</v>
      </c>
      <c r="AY190" s="15" t="s">
        <v>142</v>
      </c>
      <c r="BE190" s="120">
        <f t="shared" si="24"/>
        <v>0</v>
      </c>
      <c r="BF190" s="120">
        <f t="shared" si="25"/>
        <v>0</v>
      </c>
      <c r="BG190" s="120">
        <f t="shared" si="26"/>
        <v>0</v>
      </c>
      <c r="BH190" s="120">
        <f t="shared" si="27"/>
        <v>0</v>
      </c>
      <c r="BI190" s="120">
        <f t="shared" si="28"/>
        <v>0</v>
      </c>
      <c r="BJ190" s="15" t="s">
        <v>82</v>
      </c>
      <c r="BK190" s="120">
        <f t="shared" si="29"/>
        <v>0</v>
      </c>
      <c r="BL190" s="15" t="s">
        <v>149</v>
      </c>
      <c r="BM190" s="119" t="s">
        <v>1066</v>
      </c>
    </row>
    <row r="191" spans="2:65" s="1" customFormat="1" ht="33" customHeight="1">
      <c r="B191" s="108"/>
      <c r="C191" s="109">
        <v>29</v>
      </c>
      <c r="D191" s="109" t="s">
        <v>145</v>
      </c>
      <c r="E191" s="110" t="s">
        <v>1067</v>
      </c>
      <c r="F191" s="111" t="s">
        <v>1068</v>
      </c>
      <c r="G191" s="112" t="s">
        <v>292</v>
      </c>
      <c r="H191" s="113">
        <v>2</v>
      </c>
      <c r="I191" s="437"/>
      <c r="J191" s="172">
        <f t="shared" si="20"/>
        <v>0</v>
      </c>
      <c r="K191" s="114"/>
      <c r="L191" s="27"/>
      <c r="M191" s="115" t="s">
        <v>1</v>
      </c>
      <c r="N191" s="116" t="s">
        <v>39</v>
      </c>
      <c r="O191" s="117">
        <v>0.66700000000000004</v>
      </c>
      <c r="P191" s="117">
        <f t="shared" si="21"/>
        <v>1.3340000000000001</v>
      </c>
      <c r="Q191" s="117">
        <v>0.11337999999999999</v>
      </c>
      <c r="R191" s="117">
        <f t="shared" si="22"/>
        <v>0.22675999999999999</v>
      </c>
      <c r="S191" s="117">
        <v>0</v>
      </c>
      <c r="T191" s="118">
        <f t="shared" si="23"/>
        <v>0</v>
      </c>
      <c r="AR191" s="119" t="s">
        <v>149</v>
      </c>
      <c r="AT191" s="119" t="s">
        <v>145</v>
      </c>
      <c r="AU191" s="119" t="s">
        <v>84</v>
      </c>
      <c r="AY191" s="15" t="s">
        <v>142</v>
      </c>
      <c r="BE191" s="120">
        <f t="shared" si="24"/>
        <v>0</v>
      </c>
      <c r="BF191" s="120">
        <f t="shared" si="25"/>
        <v>0</v>
      </c>
      <c r="BG191" s="120">
        <f t="shared" si="26"/>
        <v>0</v>
      </c>
      <c r="BH191" s="120">
        <f t="shared" si="27"/>
        <v>0</v>
      </c>
      <c r="BI191" s="120">
        <f t="shared" si="28"/>
        <v>0</v>
      </c>
      <c r="BJ191" s="15" t="s">
        <v>82</v>
      </c>
      <c r="BK191" s="120">
        <f t="shared" si="29"/>
        <v>0</v>
      </c>
      <c r="BL191" s="15" t="s">
        <v>149</v>
      </c>
      <c r="BM191" s="119" t="s">
        <v>1069</v>
      </c>
    </row>
    <row r="192" spans="2:65" s="1" customFormat="1" ht="16.5" customHeight="1">
      <c r="B192" s="108"/>
      <c r="C192" s="109">
        <v>30</v>
      </c>
      <c r="D192" s="109" t="s">
        <v>145</v>
      </c>
      <c r="E192" s="110" t="s">
        <v>1070</v>
      </c>
      <c r="F192" s="111" t="s">
        <v>1071</v>
      </c>
      <c r="G192" s="112" t="s">
        <v>160</v>
      </c>
      <c r="H192" s="113">
        <v>198.4</v>
      </c>
      <c r="I192" s="437"/>
      <c r="J192" s="172">
        <f t="shared" si="20"/>
        <v>0</v>
      </c>
      <c r="K192" s="114"/>
      <c r="L192" s="27"/>
      <c r="M192" s="115" t="s">
        <v>1</v>
      </c>
      <c r="N192" s="116" t="s">
        <v>39</v>
      </c>
      <c r="O192" s="117">
        <v>6.0999999999999999E-2</v>
      </c>
      <c r="P192" s="117">
        <f t="shared" si="21"/>
        <v>12.102399999999999</v>
      </c>
      <c r="Q192" s="117">
        <v>2.0000000000000001E-4</v>
      </c>
      <c r="R192" s="117">
        <f t="shared" si="22"/>
        <v>3.968E-2</v>
      </c>
      <c r="S192" s="117">
        <v>0</v>
      </c>
      <c r="T192" s="118">
        <f t="shared" si="23"/>
        <v>0</v>
      </c>
      <c r="AR192" s="119" t="s">
        <v>149</v>
      </c>
      <c r="AT192" s="119" t="s">
        <v>145</v>
      </c>
      <c r="AU192" s="119" t="s">
        <v>84</v>
      </c>
      <c r="AY192" s="15" t="s">
        <v>142</v>
      </c>
      <c r="BE192" s="120">
        <f t="shared" si="24"/>
        <v>0</v>
      </c>
      <c r="BF192" s="120">
        <f t="shared" si="25"/>
        <v>0</v>
      </c>
      <c r="BG192" s="120">
        <f t="shared" si="26"/>
        <v>0</v>
      </c>
      <c r="BH192" s="120">
        <f t="shared" si="27"/>
        <v>0</v>
      </c>
      <c r="BI192" s="120">
        <f t="shared" si="28"/>
        <v>0</v>
      </c>
      <c r="BJ192" s="15" t="s">
        <v>82</v>
      </c>
      <c r="BK192" s="120">
        <f t="shared" si="29"/>
        <v>0</v>
      </c>
      <c r="BL192" s="15" t="s">
        <v>149</v>
      </c>
      <c r="BM192" s="119" t="s">
        <v>1072</v>
      </c>
    </row>
    <row r="193" spans="2:65" s="1" customFormat="1" ht="21.75" customHeight="1">
      <c r="B193" s="108"/>
      <c r="C193" s="109">
        <v>31</v>
      </c>
      <c r="D193" s="109" t="s">
        <v>145</v>
      </c>
      <c r="E193" s="110" t="s">
        <v>1073</v>
      </c>
      <c r="F193" s="111" t="s">
        <v>1074</v>
      </c>
      <c r="G193" s="112" t="s">
        <v>160</v>
      </c>
      <c r="H193" s="113">
        <v>198.4</v>
      </c>
      <c r="I193" s="437"/>
      <c r="J193" s="172">
        <f t="shared" si="20"/>
        <v>0</v>
      </c>
      <c r="K193" s="114"/>
      <c r="L193" s="27"/>
      <c r="M193" s="115" t="s">
        <v>1</v>
      </c>
      <c r="N193" s="116" t="s">
        <v>39</v>
      </c>
      <c r="O193" s="117">
        <v>2.7E-2</v>
      </c>
      <c r="P193" s="117">
        <f t="shared" si="21"/>
        <v>5.3567999999999998</v>
      </c>
      <c r="Q193" s="117">
        <v>1.2999999999999999E-4</v>
      </c>
      <c r="R193" s="117">
        <f t="shared" si="22"/>
        <v>2.5791999999999999E-2</v>
      </c>
      <c r="S193" s="117">
        <v>0</v>
      </c>
      <c r="T193" s="118">
        <f t="shared" si="23"/>
        <v>0</v>
      </c>
      <c r="AR193" s="119" t="s">
        <v>149</v>
      </c>
      <c r="AT193" s="119" t="s">
        <v>145</v>
      </c>
      <c r="AU193" s="119" t="s">
        <v>84</v>
      </c>
      <c r="AY193" s="15" t="s">
        <v>142</v>
      </c>
      <c r="BE193" s="120">
        <f t="shared" si="24"/>
        <v>0</v>
      </c>
      <c r="BF193" s="120">
        <f t="shared" si="25"/>
        <v>0</v>
      </c>
      <c r="BG193" s="120">
        <f t="shared" si="26"/>
        <v>0</v>
      </c>
      <c r="BH193" s="120">
        <f t="shared" si="27"/>
        <v>0</v>
      </c>
      <c r="BI193" s="120">
        <f t="shared" si="28"/>
        <v>0</v>
      </c>
      <c r="BJ193" s="15" t="s">
        <v>82</v>
      </c>
      <c r="BK193" s="120">
        <f t="shared" si="29"/>
        <v>0</v>
      </c>
      <c r="BL193" s="15" t="s">
        <v>149</v>
      </c>
      <c r="BM193" s="119" t="s">
        <v>1075</v>
      </c>
    </row>
    <row r="194" spans="2:65" s="1" customFormat="1" ht="24.2" customHeight="1">
      <c r="B194" s="108"/>
      <c r="C194" s="109">
        <v>32</v>
      </c>
      <c r="D194" s="109" t="s">
        <v>145</v>
      </c>
      <c r="E194" s="110" t="s">
        <v>1076</v>
      </c>
      <c r="F194" s="111" t="s">
        <v>1077</v>
      </c>
      <c r="G194" s="112" t="s">
        <v>198</v>
      </c>
      <c r="H194" s="113">
        <v>1</v>
      </c>
      <c r="I194" s="437"/>
      <c r="J194" s="172">
        <f t="shared" si="20"/>
        <v>0</v>
      </c>
      <c r="K194" s="114"/>
      <c r="L194" s="27"/>
      <c r="M194" s="115" t="s">
        <v>1</v>
      </c>
      <c r="N194" s="116" t="s">
        <v>39</v>
      </c>
      <c r="O194" s="117">
        <v>2.7E-2</v>
      </c>
      <c r="P194" s="117">
        <f t="shared" si="21"/>
        <v>2.7E-2</v>
      </c>
      <c r="Q194" s="117">
        <v>1.2999999999999999E-4</v>
      </c>
      <c r="R194" s="117">
        <f t="shared" si="22"/>
        <v>1.2999999999999999E-4</v>
      </c>
      <c r="S194" s="117">
        <v>0</v>
      </c>
      <c r="T194" s="118">
        <f t="shared" si="23"/>
        <v>0</v>
      </c>
      <c r="AR194" s="119" t="s">
        <v>149</v>
      </c>
      <c r="AT194" s="119" t="s">
        <v>145</v>
      </c>
      <c r="AU194" s="119" t="s">
        <v>84</v>
      </c>
      <c r="AY194" s="15" t="s">
        <v>142</v>
      </c>
      <c r="BE194" s="120">
        <f t="shared" si="24"/>
        <v>0</v>
      </c>
      <c r="BF194" s="120">
        <f t="shared" si="25"/>
        <v>0</v>
      </c>
      <c r="BG194" s="120">
        <f t="shared" si="26"/>
        <v>0</v>
      </c>
      <c r="BH194" s="120">
        <f t="shared" si="27"/>
        <v>0</v>
      </c>
      <c r="BI194" s="120">
        <f t="shared" si="28"/>
        <v>0</v>
      </c>
      <c r="BJ194" s="15" t="s">
        <v>82</v>
      </c>
      <c r="BK194" s="120">
        <f t="shared" si="29"/>
        <v>0</v>
      </c>
      <c r="BL194" s="15" t="s">
        <v>149</v>
      </c>
      <c r="BM194" s="119" t="s">
        <v>1078</v>
      </c>
    </row>
    <row r="195" spans="2:65" s="1" customFormat="1" ht="16.5" customHeight="1">
      <c r="B195" s="108"/>
      <c r="C195" s="109">
        <v>33</v>
      </c>
      <c r="D195" s="109" t="s">
        <v>145</v>
      </c>
      <c r="E195" s="110" t="s">
        <v>1079</v>
      </c>
      <c r="F195" s="111" t="s">
        <v>1080</v>
      </c>
      <c r="G195" s="112" t="s">
        <v>198</v>
      </c>
      <c r="H195" s="113">
        <v>1</v>
      </c>
      <c r="I195" s="437"/>
      <c r="J195" s="172">
        <f t="shared" si="20"/>
        <v>0</v>
      </c>
      <c r="K195" s="114"/>
      <c r="L195" s="27"/>
      <c r="M195" s="115" t="s">
        <v>1</v>
      </c>
      <c r="N195" s="116" t="s">
        <v>39</v>
      </c>
      <c r="O195" s="117">
        <v>2.7E-2</v>
      </c>
      <c r="P195" s="117">
        <f t="shared" si="21"/>
        <v>2.7E-2</v>
      </c>
      <c r="Q195" s="117">
        <v>1.2999999999999999E-4</v>
      </c>
      <c r="R195" s="117">
        <f t="shared" si="22"/>
        <v>1.2999999999999999E-4</v>
      </c>
      <c r="S195" s="117">
        <v>0</v>
      </c>
      <c r="T195" s="118">
        <f t="shared" si="23"/>
        <v>0</v>
      </c>
      <c r="AR195" s="119" t="s">
        <v>149</v>
      </c>
      <c r="AT195" s="119" t="s">
        <v>145</v>
      </c>
      <c r="AU195" s="119" t="s">
        <v>84</v>
      </c>
      <c r="AY195" s="15" t="s">
        <v>142</v>
      </c>
      <c r="BE195" s="120">
        <f t="shared" si="24"/>
        <v>0</v>
      </c>
      <c r="BF195" s="120">
        <f t="shared" si="25"/>
        <v>0</v>
      </c>
      <c r="BG195" s="120">
        <f t="shared" si="26"/>
        <v>0</v>
      </c>
      <c r="BH195" s="120">
        <f t="shared" si="27"/>
        <v>0</v>
      </c>
      <c r="BI195" s="120">
        <f t="shared" si="28"/>
        <v>0</v>
      </c>
      <c r="BJ195" s="15" t="s">
        <v>82</v>
      </c>
      <c r="BK195" s="120">
        <f t="shared" si="29"/>
        <v>0</v>
      </c>
      <c r="BL195" s="15" t="s">
        <v>149</v>
      </c>
      <c r="BM195" s="119" t="s">
        <v>1081</v>
      </c>
    </row>
    <row r="196" spans="2:65" s="1" customFormat="1" ht="16.5" customHeight="1">
      <c r="B196" s="108"/>
      <c r="C196" s="109">
        <v>34</v>
      </c>
      <c r="D196" s="109" t="s">
        <v>145</v>
      </c>
      <c r="E196" s="110" t="s">
        <v>902</v>
      </c>
      <c r="F196" s="111" t="s">
        <v>1082</v>
      </c>
      <c r="G196" s="112" t="s">
        <v>548</v>
      </c>
      <c r="H196" s="113">
        <v>10</v>
      </c>
      <c r="I196" s="437"/>
      <c r="J196" s="172">
        <f t="shared" si="20"/>
        <v>0</v>
      </c>
      <c r="K196" s="114"/>
      <c r="L196" s="27"/>
      <c r="M196" s="115" t="s">
        <v>1</v>
      </c>
      <c r="N196" s="116" t="s">
        <v>39</v>
      </c>
      <c r="O196" s="117">
        <v>1</v>
      </c>
      <c r="P196" s="117">
        <f t="shared" si="21"/>
        <v>10</v>
      </c>
      <c r="Q196" s="117">
        <v>0</v>
      </c>
      <c r="R196" s="117">
        <f t="shared" si="22"/>
        <v>0</v>
      </c>
      <c r="S196" s="117">
        <v>0</v>
      </c>
      <c r="T196" s="118">
        <f t="shared" si="23"/>
        <v>0</v>
      </c>
      <c r="AR196" s="119" t="s">
        <v>904</v>
      </c>
      <c r="AT196" s="119" t="s">
        <v>145</v>
      </c>
      <c r="AU196" s="119" t="s">
        <v>84</v>
      </c>
      <c r="AY196" s="15" t="s">
        <v>142</v>
      </c>
      <c r="BE196" s="120">
        <f t="shared" si="24"/>
        <v>0</v>
      </c>
      <c r="BF196" s="120">
        <f t="shared" si="25"/>
        <v>0</v>
      </c>
      <c r="BG196" s="120">
        <f t="shared" si="26"/>
        <v>0</v>
      </c>
      <c r="BH196" s="120">
        <f t="shared" si="27"/>
        <v>0</v>
      </c>
      <c r="BI196" s="120">
        <f t="shared" si="28"/>
        <v>0</v>
      </c>
      <c r="BJ196" s="15" t="s">
        <v>82</v>
      </c>
      <c r="BK196" s="120">
        <f t="shared" si="29"/>
        <v>0</v>
      </c>
      <c r="BL196" s="15" t="s">
        <v>904</v>
      </c>
      <c r="BM196" s="119" t="s">
        <v>1083</v>
      </c>
    </row>
    <row r="197" spans="2:65" s="425" customFormat="1" ht="22.9" customHeight="1">
      <c r="B197" s="424"/>
      <c r="D197" s="426" t="s">
        <v>73</v>
      </c>
      <c r="E197" s="427" t="s">
        <v>195</v>
      </c>
      <c r="F197" s="427" t="s">
        <v>201</v>
      </c>
      <c r="I197" s="428"/>
      <c r="J197" s="429">
        <f>SUM(J198:J199)</f>
        <v>0</v>
      </c>
      <c r="L197" s="424"/>
      <c r="M197" s="430"/>
      <c r="P197" s="431">
        <f>SUM(P198:P199)</f>
        <v>25.938199999999998</v>
      </c>
      <c r="R197" s="431">
        <f>SUM(R198:R199)</f>
        <v>0</v>
      </c>
      <c r="T197" s="432">
        <f>SUM(T198:T199)</f>
        <v>5.7749999999999995</v>
      </c>
      <c r="AR197" s="426" t="s">
        <v>82</v>
      </c>
      <c r="AT197" s="433" t="s">
        <v>73</v>
      </c>
      <c r="AU197" s="433" t="s">
        <v>82</v>
      </c>
      <c r="AY197" s="426" t="s">
        <v>142</v>
      </c>
      <c r="BK197" s="434">
        <f>SUM(BK198:BK199)</f>
        <v>0</v>
      </c>
    </row>
    <row r="198" spans="2:65" s="1" customFormat="1" ht="16.5" customHeight="1">
      <c r="B198" s="108"/>
      <c r="C198" s="109">
        <v>35</v>
      </c>
      <c r="D198" s="109" t="s">
        <v>145</v>
      </c>
      <c r="E198" s="110" t="s">
        <v>1084</v>
      </c>
      <c r="F198" s="111" t="s">
        <v>1085</v>
      </c>
      <c r="G198" s="112" t="s">
        <v>238</v>
      </c>
      <c r="H198" s="113">
        <v>2.2999999999999998</v>
      </c>
      <c r="I198" s="437"/>
      <c r="J198" s="172">
        <f>ROUND(I198*H198,2)</f>
        <v>0</v>
      </c>
      <c r="K198" s="114"/>
      <c r="L198" s="27"/>
      <c r="M198" s="115" t="s">
        <v>1</v>
      </c>
      <c r="N198" s="116" t="s">
        <v>39</v>
      </c>
      <c r="O198" s="117">
        <v>10.834</v>
      </c>
      <c r="P198" s="117">
        <f>O198*H198</f>
        <v>24.918199999999999</v>
      </c>
      <c r="Q198" s="117">
        <v>0</v>
      </c>
      <c r="R198" s="117">
        <f>Q198*H198</f>
        <v>0</v>
      </c>
      <c r="S198" s="117">
        <v>2.4</v>
      </c>
      <c r="T198" s="118">
        <f>S198*H198</f>
        <v>5.52</v>
      </c>
      <c r="AR198" s="119" t="s">
        <v>149</v>
      </c>
      <c r="AT198" s="119" t="s">
        <v>145</v>
      </c>
      <c r="AU198" s="119" t="s">
        <v>84</v>
      </c>
      <c r="AY198" s="15" t="s">
        <v>142</v>
      </c>
      <c r="BE198" s="120">
        <f>IF(N198="základní",J198,0)</f>
        <v>0</v>
      </c>
      <c r="BF198" s="120">
        <f>IF(N198="snížená",J198,0)</f>
        <v>0</v>
      </c>
      <c r="BG198" s="120">
        <f>IF(N198="zákl. přenesená",J198,0)</f>
        <v>0</v>
      </c>
      <c r="BH198" s="120">
        <f>IF(N198="sníž. přenesená",J198,0)</f>
        <v>0</v>
      </c>
      <c r="BI198" s="120">
        <f>IF(N198="nulová",J198,0)</f>
        <v>0</v>
      </c>
      <c r="BJ198" s="15" t="s">
        <v>82</v>
      </c>
      <c r="BK198" s="120">
        <f>ROUND(I198*H198,2)</f>
        <v>0</v>
      </c>
      <c r="BL198" s="15" t="s">
        <v>149</v>
      </c>
      <c r="BM198" s="119" t="s">
        <v>1086</v>
      </c>
    </row>
    <row r="199" spans="2:65" s="1" customFormat="1" ht="24.2" customHeight="1">
      <c r="B199" s="108"/>
      <c r="C199" s="109">
        <v>36</v>
      </c>
      <c r="D199" s="109" t="s">
        <v>145</v>
      </c>
      <c r="E199" s="110" t="s">
        <v>1087</v>
      </c>
      <c r="F199" s="111" t="s">
        <v>1088</v>
      </c>
      <c r="G199" s="112" t="s">
        <v>160</v>
      </c>
      <c r="H199" s="113">
        <v>17</v>
      </c>
      <c r="I199" s="437"/>
      <c r="J199" s="172">
        <f>ROUND(I199*H199,2)</f>
        <v>0</v>
      </c>
      <c r="K199" s="114"/>
      <c r="L199" s="27"/>
      <c r="M199" s="115" t="s">
        <v>1</v>
      </c>
      <c r="N199" s="116" t="s">
        <v>39</v>
      </c>
      <c r="O199" s="117">
        <v>0.06</v>
      </c>
      <c r="P199" s="117">
        <f>O199*H199</f>
        <v>1.02</v>
      </c>
      <c r="Q199" s="117">
        <v>0</v>
      </c>
      <c r="R199" s="117">
        <f>Q199*H199</f>
        <v>0</v>
      </c>
      <c r="S199" s="117">
        <v>1.4999999999999999E-2</v>
      </c>
      <c r="T199" s="118">
        <f>S199*H199</f>
        <v>0.255</v>
      </c>
      <c r="AR199" s="119" t="s">
        <v>149</v>
      </c>
      <c r="AT199" s="119" t="s">
        <v>145</v>
      </c>
      <c r="AU199" s="119" t="s">
        <v>84</v>
      </c>
      <c r="AY199" s="15" t="s">
        <v>142</v>
      </c>
      <c r="BE199" s="120">
        <f>IF(N199="základní",J199,0)</f>
        <v>0</v>
      </c>
      <c r="BF199" s="120">
        <f>IF(N199="snížená",J199,0)</f>
        <v>0</v>
      </c>
      <c r="BG199" s="120">
        <f>IF(N199="zákl. přenesená",J199,0)</f>
        <v>0</v>
      </c>
      <c r="BH199" s="120">
        <f>IF(N199="sníž. přenesená",J199,0)</f>
        <v>0</v>
      </c>
      <c r="BI199" s="120">
        <f>IF(N199="nulová",J199,0)</f>
        <v>0</v>
      </c>
      <c r="BJ199" s="15" t="s">
        <v>82</v>
      </c>
      <c r="BK199" s="120">
        <f>ROUND(I199*H199,2)</f>
        <v>0</v>
      </c>
      <c r="BL199" s="15" t="s">
        <v>149</v>
      </c>
      <c r="BM199" s="119" t="s">
        <v>1089</v>
      </c>
    </row>
    <row r="200" spans="2:65" s="425" customFormat="1" ht="22.9" customHeight="1">
      <c r="B200" s="424"/>
      <c r="D200" s="426" t="s">
        <v>73</v>
      </c>
      <c r="E200" s="427" t="s">
        <v>302</v>
      </c>
      <c r="F200" s="427" t="s">
        <v>303</v>
      </c>
      <c r="I200" s="428"/>
      <c r="J200" s="429">
        <f>SUM(J201:J206)</f>
        <v>0</v>
      </c>
      <c r="L200" s="424"/>
      <c r="M200" s="430"/>
      <c r="P200" s="431">
        <f>SUM(P201:P206)</f>
        <v>15.390375000000001</v>
      </c>
      <c r="R200" s="431">
        <f>SUM(R201:R206)</f>
        <v>0</v>
      </c>
      <c r="T200" s="432">
        <f>SUM(T201:T206)</f>
        <v>0</v>
      </c>
      <c r="AR200" s="426" t="s">
        <v>82</v>
      </c>
      <c r="AT200" s="433" t="s">
        <v>73</v>
      </c>
      <c r="AU200" s="433" t="s">
        <v>82</v>
      </c>
      <c r="AY200" s="426" t="s">
        <v>142</v>
      </c>
      <c r="BK200" s="434">
        <f>SUM(BK201:BK206)</f>
        <v>0</v>
      </c>
    </row>
    <row r="201" spans="2:65" s="1" customFormat="1" ht="24.2" customHeight="1">
      <c r="B201" s="108"/>
      <c r="C201" s="109">
        <v>37</v>
      </c>
      <c r="D201" s="109" t="s">
        <v>145</v>
      </c>
      <c r="E201" s="110" t="s">
        <v>305</v>
      </c>
      <c r="F201" s="111" t="s">
        <v>306</v>
      </c>
      <c r="G201" s="112" t="s">
        <v>307</v>
      </c>
      <c r="H201" s="113">
        <v>5.7750000000000004</v>
      </c>
      <c r="I201" s="437"/>
      <c r="J201" s="172">
        <f>ROUND(I201*H201,2)</f>
        <v>0</v>
      </c>
      <c r="K201" s="114"/>
      <c r="L201" s="27"/>
      <c r="M201" s="115" t="s">
        <v>1</v>
      </c>
      <c r="N201" s="116" t="s">
        <v>39</v>
      </c>
      <c r="O201" s="117">
        <v>2.42</v>
      </c>
      <c r="P201" s="117">
        <f>O201*H201</f>
        <v>13.9755</v>
      </c>
      <c r="Q201" s="117">
        <v>0</v>
      </c>
      <c r="R201" s="117">
        <f>Q201*H201</f>
        <v>0</v>
      </c>
      <c r="S201" s="117">
        <v>0</v>
      </c>
      <c r="T201" s="118">
        <f>S201*H201</f>
        <v>0</v>
      </c>
      <c r="AR201" s="119" t="s">
        <v>149</v>
      </c>
      <c r="AT201" s="119" t="s">
        <v>145</v>
      </c>
      <c r="AU201" s="119" t="s">
        <v>84</v>
      </c>
      <c r="AY201" s="15" t="s">
        <v>142</v>
      </c>
      <c r="BE201" s="120">
        <f>IF(N201="základní",J201,0)</f>
        <v>0</v>
      </c>
      <c r="BF201" s="120">
        <f>IF(N201="snížená",J201,0)</f>
        <v>0</v>
      </c>
      <c r="BG201" s="120">
        <f>IF(N201="zákl. přenesená",J201,0)</f>
        <v>0</v>
      </c>
      <c r="BH201" s="120">
        <f>IF(N201="sníž. přenesená",J201,0)</f>
        <v>0</v>
      </c>
      <c r="BI201" s="120">
        <f>IF(N201="nulová",J201,0)</f>
        <v>0</v>
      </c>
      <c r="BJ201" s="15" t="s">
        <v>82</v>
      </c>
      <c r="BK201" s="120">
        <f>ROUND(I201*H201,2)</f>
        <v>0</v>
      </c>
      <c r="BL201" s="15" t="s">
        <v>149</v>
      </c>
      <c r="BM201" s="119" t="s">
        <v>1090</v>
      </c>
    </row>
    <row r="202" spans="2:65" s="1" customFormat="1" ht="24.2" customHeight="1">
      <c r="B202" s="108"/>
      <c r="C202" s="109">
        <v>38</v>
      </c>
      <c r="D202" s="109" t="s">
        <v>145</v>
      </c>
      <c r="E202" s="110" t="s">
        <v>1091</v>
      </c>
      <c r="F202" s="111" t="s">
        <v>310</v>
      </c>
      <c r="G202" s="112" t="s">
        <v>307</v>
      </c>
      <c r="H202" s="113">
        <v>5.7750000000000004</v>
      </c>
      <c r="I202" s="437"/>
      <c r="J202" s="172">
        <f>ROUND(I202*H202,2)</f>
        <v>0</v>
      </c>
      <c r="K202" s="114"/>
      <c r="L202" s="27"/>
      <c r="M202" s="115" t="s">
        <v>1</v>
      </c>
      <c r="N202" s="116" t="s">
        <v>39</v>
      </c>
      <c r="O202" s="117">
        <v>0.125</v>
      </c>
      <c r="P202" s="117">
        <f>O202*H202</f>
        <v>0.72187500000000004</v>
      </c>
      <c r="Q202" s="117">
        <v>0</v>
      </c>
      <c r="R202" s="117">
        <f>Q202*H202</f>
        <v>0</v>
      </c>
      <c r="S202" s="117">
        <v>0</v>
      </c>
      <c r="T202" s="118">
        <f>S202*H202</f>
        <v>0</v>
      </c>
      <c r="AR202" s="119" t="s">
        <v>149</v>
      </c>
      <c r="AT202" s="119" t="s">
        <v>145</v>
      </c>
      <c r="AU202" s="119" t="s">
        <v>84</v>
      </c>
      <c r="AY202" s="15" t="s">
        <v>142</v>
      </c>
      <c r="BE202" s="120">
        <f>IF(N202="základní",J202,0)</f>
        <v>0</v>
      </c>
      <c r="BF202" s="120">
        <f>IF(N202="snížená",J202,0)</f>
        <v>0</v>
      </c>
      <c r="BG202" s="120">
        <f>IF(N202="zákl. přenesená",J202,0)</f>
        <v>0</v>
      </c>
      <c r="BH202" s="120">
        <f>IF(N202="sníž. přenesená",J202,0)</f>
        <v>0</v>
      </c>
      <c r="BI202" s="120">
        <f>IF(N202="nulová",J202,0)</f>
        <v>0</v>
      </c>
      <c r="BJ202" s="15" t="s">
        <v>82</v>
      </c>
      <c r="BK202" s="120">
        <f>ROUND(I202*H202,2)</f>
        <v>0</v>
      </c>
      <c r="BL202" s="15" t="s">
        <v>149</v>
      </c>
      <c r="BM202" s="119" t="s">
        <v>1092</v>
      </c>
    </row>
    <row r="203" spans="2:65" s="1" customFormat="1" ht="24.2" customHeight="1">
      <c r="B203" s="108"/>
      <c r="C203" s="109">
        <v>39</v>
      </c>
      <c r="D203" s="109" t="s">
        <v>145</v>
      </c>
      <c r="E203" s="110" t="s">
        <v>1093</v>
      </c>
      <c r="F203" s="111" t="s">
        <v>313</v>
      </c>
      <c r="G203" s="112" t="s">
        <v>307</v>
      </c>
      <c r="H203" s="113">
        <v>115.5</v>
      </c>
      <c r="I203" s="437"/>
      <c r="J203" s="172">
        <f>ROUND(I203*H203,2)</f>
        <v>0</v>
      </c>
      <c r="K203" s="114"/>
      <c r="L203" s="27"/>
      <c r="M203" s="115" t="s">
        <v>1</v>
      </c>
      <c r="N203" s="116" t="s">
        <v>39</v>
      </c>
      <c r="O203" s="117">
        <v>6.0000000000000001E-3</v>
      </c>
      <c r="P203" s="117">
        <f>O203*H203</f>
        <v>0.69300000000000006</v>
      </c>
      <c r="Q203" s="117">
        <v>0</v>
      </c>
      <c r="R203" s="117">
        <f>Q203*H203</f>
        <v>0</v>
      </c>
      <c r="S203" s="117">
        <v>0</v>
      </c>
      <c r="T203" s="118">
        <f>S203*H203</f>
        <v>0</v>
      </c>
      <c r="AR203" s="119" t="s">
        <v>149</v>
      </c>
      <c r="AT203" s="119" t="s">
        <v>145</v>
      </c>
      <c r="AU203" s="119" t="s">
        <v>84</v>
      </c>
      <c r="AY203" s="15" t="s">
        <v>142</v>
      </c>
      <c r="BE203" s="120">
        <f>IF(N203="základní",J203,0)</f>
        <v>0</v>
      </c>
      <c r="BF203" s="120">
        <f>IF(N203="snížená",J203,0)</f>
        <v>0</v>
      </c>
      <c r="BG203" s="120">
        <f>IF(N203="zákl. přenesená",J203,0)</f>
        <v>0</v>
      </c>
      <c r="BH203" s="120">
        <f>IF(N203="sníž. přenesená",J203,0)</f>
        <v>0</v>
      </c>
      <c r="BI203" s="120">
        <f>IF(N203="nulová",J203,0)</f>
        <v>0</v>
      </c>
      <c r="BJ203" s="15" t="s">
        <v>82</v>
      </c>
      <c r="BK203" s="120">
        <f>ROUND(I203*H203,2)</f>
        <v>0</v>
      </c>
      <c r="BL203" s="15" t="s">
        <v>149</v>
      </c>
      <c r="BM203" s="119" t="s">
        <v>1094</v>
      </c>
    </row>
    <row r="204" spans="2:65" s="10" customFormat="1">
      <c r="B204" s="121"/>
      <c r="D204" s="122" t="s">
        <v>151</v>
      </c>
      <c r="E204" s="123" t="s">
        <v>1</v>
      </c>
      <c r="F204" s="124" t="s">
        <v>1095</v>
      </c>
      <c r="H204" s="125">
        <v>5.7750000000000004</v>
      </c>
      <c r="I204" s="173"/>
      <c r="J204" s="173"/>
      <c r="L204" s="121"/>
      <c r="M204" s="126"/>
      <c r="T204" s="127"/>
      <c r="AT204" s="123" t="s">
        <v>151</v>
      </c>
      <c r="AU204" s="123" t="s">
        <v>84</v>
      </c>
      <c r="AV204" s="10" t="s">
        <v>84</v>
      </c>
      <c r="AW204" s="10" t="s">
        <v>30</v>
      </c>
      <c r="AX204" s="10" t="s">
        <v>82</v>
      </c>
      <c r="AY204" s="123" t="s">
        <v>142</v>
      </c>
    </row>
    <row r="205" spans="2:65" s="10" customFormat="1">
      <c r="B205" s="121"/>
      <c r="D205" s="122" t="s">
        <v>151</v>
      </c>
      <c r="F205" s="124" t="s">
        <v>1096</v>
      </c>
      <c r="H205" s="125">
        <v>115.5</v>
      </c>
      <c r="I205" s="173"/>
      <c r="J205" s="173"/>
      <c r="L205" s="121"/>
      <c r="M205" s="126"/>
      <c r="T205" s="127"/>
      <c r="AT205" s="123" t="s">
        <v>151</v>
      </c>
      <c r="AU205" s="123" t="s">
        <v>84</v>
      </c>
      <c r="AV205" s="10" t="s">
        <v>84</v>
      </c>
      <c r="AW205" s="10" t="s">
        <v>3</v>
      </c>
      <c r="AX205" s="10" t="s">
        <v>82</v>
      </c>
      <c r="AY205" s="123" t="s">
        <v>142</v>
      </c>
    </row>
    <row r="206" spans="2:65" s="1" customFormat="1" ht="44.25" customHeight="1">
      <c r="B206" s="108"/>
      <c r="C206" s="109">
        <v>40</v>
      </c>
      <c r="D206" s="109" t="s">
        <v>145</v>
      </c>
      <c r="E206" s="110" t="s">
        <v>316</v>
      </c>
      <c r="F206" s="111" t="s">
        <v>317</v>
      </c>
      <c r="G206" s="112" t="s">
        <v>307</v>
      </c>
      <c r="H206" s="113">
        <v>5.7750000000000004</v>
      </c>
      <c r="I206" s="437"/>
      <c r="J206" s="172">
        <f>ROUND(I206*H206,2)</f>
        <v>0</v>
      </c>
      <c r="K206" s="114"/>
      <c r="L206" s="27"/>
      <c r="M206" s="115" t="s">
        <v>1</v>
      </c>
      <c r="N206" s="116" t="s">
        <v>39</v>
      </c>
      <c r="O206" s="117">
        <v>0</v>
      </c>
      <c r="P206" s="117">
        <f>O206*H206</f>
        <v>0</v>
      </c>
      <c r="Q206" s="117">
        <v>0</v>
      </c>
      <c r="R206" s="117">
        <f>Q206*H206</f>
        <v>0</v>
      </c>
      <c r="S206" s="117">
        <v>0</v>
      </c>
      <c r="T206" s="118">
        <f>S206*H206</f>
        <v>0</v>
      </c>
      <c r="AR206" s="119" t="s">
        <v>149</v>
      </c>
      <c r="AT206" s="119" t="s">
        <v>145</v>
      </c>
      <c r="AU206" s="119" t="s">
        <v>84</v>
      </c>
      <c r="AY206" s="15" t="s">
        <v>142</v>
      </c>
      <c r="BE206" s="120">
        <f>IF(N206="základní",J206,0)</f>
        <v>0</v>
      </c>
      <c r="BF206" s="120">
        <f>IF(N206="snížená",J206,0)</f>
        <v>0</v>
      </c>
      <c r="BG206" s="120">
        <f>IF(N206="zákl. přenesená",J206,0)</f>
        <v>0</v>
      </c>
      <c r="BH206" s="120">
        <f>IF(N206="sníž. přenesená",J206,0)</f>
        <v>0</v>
      </c>
      <c r="BI206" s="120">
        <f>IF(N206="nulová",J206,0)</f>
        <v>0</v>
      </c>
      <c r="BJ206" s="15" t="s">
        <v>82</v>
      </c>
      <c r="BK206" s="120">
        <f>ROUND(I206*H206,2)</f>
        <v>0</v>
      </c>
      <c r="BL206" s="15" t="s">
        <v>149</v>
      </c>
      <c r="BM206" s="119" t="s">
        <v>1097</v>
      </c>
    </row>
    <row r="207" spans="2:65" s="425" customFormat="1" ht="22.9" customHeight="1">
      <c r="B207" s="424"/>
      <c r="D207" s="426" t="s">
        <v>73</v>
      </c>
      <c r="E207" s="427" t="s">
        <v>319</v>
      </c>
      <c r="F207" s="427" t="s">
        <v>320</v>
      </c>
      <c r="I207" s="428"/>
      <c r="J207" s="429">
        <f>+J208</f>
        <v>0</v>
      </c>
      <c r="L207" s="424"/>
      <c r="M207" s="430"/>
      <c r="P207" s="431">
        <f>P208</f>
        <v>205.31892000000002</v>
      </c>
      <c r="R207" s="431">
        <f>R208</f>
        <v>0</v>
      </c>
      <c r="T207" s="432">
        <f>T208</f>
        <v>0</v>
      </c>
      <c r="AR207" s="426" t="s">
        <v>82</v>
      </c>
      <c r="AT207" s="433" t="s">
        <v>73</v>
      </c>
      <c r="AU207" s="433" t="s">
        <v>82</v>
      </c>
      <c r="AY207" s="426" t="s">
        <v>142</v>
      </c>
      <c r="BK207" s="434">
        <f>BK208</f>
        <v>0</v>
      </c>
    </row>
    <row r="208" spans="2:65" s="1" customFormat="1" ht="24.2" customHeight="1">
      <c r="B208" s="108"/>
      <c r="C208" s="109">
        <v>41</v>
      </c>
      <c r="D208" s="109" t="s">
        <v>145</v>
      </c>
      <c r="E208" s="110" t="s">
        <v>1098</v>
      </c>
      <c r="F208" s="111" t="s">
        <v>1099</v>
      </c>
      <c r="G208" s="112" t="s">
        <v>307</v>
      </c>
      <c r="H208" s="113">
        <v>138.72900000000001</v>
      </c>
      <c r="I208" s="437"/>
      <c r="J208" s="172">
        <f>ROUND(I208*H208,2)</f>
        <v>0</v>
      </c>
      <c r="K208" s="114"/>
      <c r="L208" s="27"/>
      <c r="M208" s="151" t="s">
        <v>1</v>
      </c>
      <c r="N208" s="152" t="s">
        <v>39</v>
      </c>
      <c r="O208" s="153">
        <v>1.48</v>
      </c>
      <c r="P208" s="153">
        <f>O208*H208</f>
        <v>205.31892000000002</v>
      </c>
      <c r="Q208" s="153">
        <v>0</v>
      </c>
      <c r="R208" s="153">
        <f>Q208*H208</f>
        <v>0</v>
      </c>
      <c r="S208" s="153">
        <v>0</v>
      </c>
      <c r="T208" s="154">
        <f>S208*H208</f>
        <v>0</v>
      </c>
      <c r="AR208" s="119" t="s">
        <v>149</v>
      </c>
      <c r="AT208" s="119" t="s">
        <v>145</v>
      </c>
      <c r="AU208" s="119" t="s">
        <v>84</v>
      </c>
      <c r="AY208" s="15" t="s">
        <v>142</v>
      </c>
      <c r="BE208" s="120">
        <f>IF(N208="základní",J208,0)</f>
        <v>0</v>
      </c>
      <c r="BF208" s="120">
        <f>IF(N208="snížená",J208,0)</f>
        <v>0</v>
      </c>
      <c r="BG208" s="120">
        <f>IF(N208="zákl. přenesená",J208,0)</f>
        <v>0</v>
      </c>
      <c r="BH208" s="120">
        <f>IF(N208="sníž. přenesená",J208,0)</f>
        <v>0</v>
      </c>
      <c r="BI208" s="120">
        <f>IF(N208="nulová",J208,0)</f>
        <v>0</v>
      </c>
      <c r="BJ208" s="15" t="s">
        <v>82</v>
      </c>
      <c r="BK208" s="120">
        <f>ROUND(I208*H208,2)</f>
        <v>0</v>
      </c>
      <c r="BL208" s="15" t="s">
        <v>149</v>
      </c>
      <c r="BM208" s="119" t="s">
        <v>1100</v>
      </c>
    </row>
    <row r="209" spans="2:12" s="1" customFormat="1" ht="6.95" customHeight="1">
      <c r="B209" s="39"/>
      <c r="C209" s="40"/>
      <c r="D209" s="40"/>
      <c r="E209" s="40"/>
      <c r="F209" s="40"/>
      <c r="G209" s="40"/>
      <c r="H209" s="40"/>
      <c r="I209" s="177"/>
      <c r="J209" s="177"/>
      <c r="K209" s="40"/>
      <c r="L209" s="27"/>
    </row>
  </sheetData>
  <autoFilter ref="C121:K208" xr:uid="{00000000-0009-0000-0000-000008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68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218"/>
  <sheetViews>
    <sheetView showGridLines="0" topLeftCell="A203" workbookViewId="0">
      <selection activeCell="I124" sqref="I124:I21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4.16406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649" t="s">
        <v>5</v>
      </c>
      <c r="M2" s="650"/>
      <c r="N2" s="650"/>
      <c r="O2" s="650"/>
      <c r="P2" s="650"/>
      <c r="Q2" s="650"/>
      <c r="R2" s="650"/>
      <c r="S2" s="650"/>
      <c r="T2" s="650"/>
      <c r="U2" s="650"/>
      <c r="V2" s="650"/>
      <c r="AT2" s="15" t="s">
        <v>108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>
      <c r="B4" s="18"/>
      <c r="D4" s="19" t="s">
        <v>109</v>
      </c>
      <c r="L4" s="18"/>
      <c r="M4" s="82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14</v>
      </c>
      <c r="L6" s="18"/>
    </row>
    <row r="7" spans="2:46" ht="16.5" customHeight="1">
      <c r="B7" s="18"/>
      <c r="E7" s="688" t="str">
        <f>'Rekapitulace stavby'!K6</f>
        <v>ČOV Předboj - navýšení kapacity</v>
      </c>
      <c r="F7" s="689"/>
      <c r="G7" s="689"/>
      <c r="H7" s="689"/>
      <c r="L7" s="18"/>
    </row>
    <row r="8" spans="2:46" s="1" customFormat="1" ht="12" customHeight="1">
      <c r="B8" s="27"/>
      <c r="D8" s="24" t="s">
        <v>110</v>
      </c>
      <c r="L8" s="27"/>
    </row>
    <row r="9" spans="2:46" s="1" customFormat="1" ht="16.5" customHeight="1">
      <c r="B9" s="27"/>
      <c r="E9" s="677" t="s">
        <v>1101</v>
      </c>
      <c r="F9" s="687"/>
      <c r="G9" s="687"/>
      <c r="H9" s="687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16</v>
      </c>
      <c r="F11" s="22" t="s">
        <v>1</v>
      </c>
      <c r="I11" s="24" t="s">
        <v>17</v>
      </c>
      <c r="J11" s="22" t="s">
        <v>1</v>
      </c>
      <c r="L11" s="27"/>
    </row>
    <row r="12" spans="2:46" s="1" customFormat="1" ht="12" customHeight="1">
      <c r="B12" s="27"/>
      <c r="D12" s="24" t="s">
        <v>18</v>
      </c>
      <c r="F12" s="22" t="s">
        <v>19</v>
      </c>
      <c r="I12" s="24" t="s">
        <v>20</v>
      </c>
      <c r="J12" s="47" t="str">
        <f>'Rekapitulace stavby'!AN8</f>
        <v>9. 5. 2025</v>
      </c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22</v>
      </c>
      <c r="I14" s="24" t="s">
        <v>23</v>
      </c>
      <c r="J14" s="22" t="s">
        <v>1</v>
      </c>
      <c r="L14" s="27"/>
    </row>
    <row r="15" spans="2:46" s="1" customFormat="1" ht="18" customHeight="1">
      <c r="B15" s="27"/>
      <c r="E15" s="22" t="s">
        <v>24</v>
      </c>
      <c r="I15" s="24" t="s">
        <v>25</v>
      </c>
      <c r="J15" s="22" t="s">
        <v>1</v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26</v>
      </c>
      <c r="I17" s="24" t="s">
        <v>23</v>
      </c>
      <c r="J17" s="22" t="str">
        <f>'Rekapitulace stavby'!AN13</f>
        <v/>
      </c>
      <c r="L17" s="27"/>
    </row>
    <row r="18" spans="2:12" s="1" customFormat="1" ht="18" customHeight="1">
      <c r="B18" s="27"/>
      <c r="E18" s="661" t="str">
        <f>'Rekapitulace stavby'!E14</f>
        <v xml:space="preserve"> </v>
      </c>
      <c r="F18" s="661"/>
      <c r="G18" s="661"/>
      <c r="H18" s="661"/>
      <c r="I18" s="24" t="s">
        <v>25</v>
      </c>
      <c r="J18" s="22" t="str">
        <f>'Rekapitulace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28</v>
      </c>
      <c r="I20" s="24" t="s">
        <v>23</v>
      </c>
      <c r="J20" s="22" t="s">
        <v>1</v>
      </c>
      <c r="L20" s="27"/>
    </row>
    <row r="21" spans="2:12" s="1" customFormat="1" ht="18" customHeight="1">
      <c r="B21" s="27"/>
      <c r="E21" s="22" t="s">
        <v>29</v>
      </c>
      <c r="I21" s="24" t="s">
        <v>25</v>
      </c>
      <c r="J21" s="22" t="s">
        <v>1</v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31</v>
      </c>
      <c r="I23" s="24" t="s">
        <v>23</v>
      </c>
      <c r="J23" s="22" t="s">
        <v>1</v>
      </c>
      <c r="L23" s="27"/>
    </row>
    <row r="24" spans="2:12" s="1" customFormat="1" ht="18" customHeight="1">
      <c r="B24" s="27"/>
      <c r="E24" s="22" t="s">
        <v>32</v>
      </c>
      <c r="I24" s="24" t="s">
        <v>25</v>
      </c>
      <c r="J24" s="22" t="s">
        <v>1</v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33</v>
      </c>
      <c r="L26" s="27"/>
    </row>
    <row r="27" spans="2:12" s="7" customFormat="1" ht="16.5" customHeight="1">
      <c r="B27" s="83"/>
      <c r="E27" s="663" t="s">
        <v>1</v>
      </c>
      <c r="F27" s="663"/>
      <c r="G27" s="663"/>
      <c r="H27" s="663"/>
      <c r="L27" s="83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customHeight="1">
      <c r="B30" s="27"/>
      <c r="D30" s="84" t="s">
        <v>34</v>
      </c>
      <c r="J30" s="164">
        <f>+J96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168"/>
      <c r="K31" s="48"/>
      <c r="L31" s="27"/>
    </row>
    <row r="32" spans="2:12" s="1" customFormat="1" ht="14.45" customHeight="1">
      <c r="B32" s="27"/>
      <c r="F32" s="30" t="s">
        <v>36</v>
      </c>
      <c r="I32" s="30" t="s">
        <v>35</v>
      </c>
      <c r="J32" s="166" t="s">
        <v>37</v>
      </c>
      <c r="L32" s="27"/>
    </row>
    <row r="33" spans="2:12" s="1" customFormat="1" ht="14.45" customHeight="1">
      <c r="B33" s="27"/>
      <c r="D33" s="50" t="s">
        <v>38</v>
      </c>
      <c r="E33" s="24" t="s">
        <v>39</v>
      </c>
      <c r="F33" s="435">
        <f>+J96</f>
        <v>0</v>
      </c>
      <c r="I33" s="86">
        <v>0.21</v>
      </c>
      <c r="J33" s="167">
        <f>+F33*0.21</f>
        <v>0</v>
      </c>
      <c r="L33" s="27"/>
    </row>
    <row r="34" spans="2:12" s="1" customFormat="1" ht="14.45" customHeight="1">
      <c r="B34" s="27"/>
      <c r="E34" s="24" t="s">
        <v>40</v>
      </c>
      <c r="F34" s="85">
        <f>ROUND((SUM(BF122:BF217)),  2)</f>
        <v>0</v>
      </c>
      <c r="I34" s="86">
        <v>0.12</v>
      </c>
      <c r="J34" s="167">
        <f>ROUND(((SUM(BF122:BF217))*I34),  2)</f>
        <v>0</v>
      </c>
      <c r="L34" s="27"/>
    </row>
    <row r="35" spans="2:12" s="1" customFormat="1" ht="14.45" hidden="1" customHeight="1">
      <c r="B35" s="27"/>
      <c r="E35" s="24" t="s">
        <v>41</v>
      </c>
      <c r="F35" s="85">
        <f>ROUND((SUM(BG122:BG217)),  2)</f>
        <v>0</v>
      </c>
      <c r="I35" s="86">
        <v>0.21</v>
      </c>
      <c r="J35" s="167">
        <f>0</f>
        <v>0</v>
      </c>
      <c r="L35" s="27"/>
    </row>
    <row r="36" spans="2:12" s="1" customFormat="1" ht="14.45" hidden="1" customHeight="1">
      <c r="B36" s="27"/>
      <c r="E36" s="24" t="s">
        <v>42</v>
      </c>
      <c r="F36" s="85">
        <f>ROUND((SUM(BH122:BH217)),  2)</f>
        <v>0</v>
      </c>
      <c r="I36" s="86">
        <v>0.12</v>
      </c>
      <c r="J36" s="167">
        <f>0</f>
        <v>0</v>
      </c>
      <c r="L36" s="27"/>
    </row>
    <row r="37" spans="2:12" s="1" customFormat="1" ht="14.45" hidden="1" customHeight="1">
      <c r="B37" s="27"/>
      <c r="E37" s="24" t="s">
        <v>43</v>
      </c>
      <c r="F37" s="85">
        <f>ROUND((SUM(BI122:BI217)),  2)</f>
        <v>0</v>
      </c>
      <c r="I37" s="86">
        <v>0</v>
      </c>
      <c r="J37" s="167">
        <f>0</f>
        <v>0</v>
      </c>
      <c r="L37" s="27"/>
    </row>
    <row r="38" spans="2:12" s="1" customFormat="1" ht="6.95" customHeight="1">
      <c r="B38" s="27"/>
      <c r="J38" s="165"/>
      <c r="L38" s="27"/>
    </row>
    <row r="39" spans="2:12" s="1" customFormat="1" ht="25.35" customHeight="1">
      <c r="B39" s="27"/>
      <c r="C39" s="87"/>
      <c r="D39" s="88" t="s">
        <v>44</v>
      </c>
      <c r="E39" s="52"/>
      <c r="F39" s="52"/>
      <c r="G39" s="89" t="s">
        <v>45</v>
      </c>
      <c r="H39" s="90" t="s">
        <v>46</v>
      </c>
      <c r="I39" s="52"/>
      <c r="J39" s="169">
        <f>SUM(J30:J37)</f>
        <v>0</v>
      </c>
      <c r="K39" s="91"/>
      <c r="L39" s="27"/>
    </row>
    <row r="40" spans="2:12" s="1" customFormat="1" ht="14.45" customHeight="1">
      <c r="B40" s="27"/>
      <c r="J40" s="165"/>
      <c r="L40" s="27"/>
    </row>
    <row r="41" spans="2:12" ht="14.45" customHeight="1">
      <c r="B41" s="18"/>
      <c r="J41" s="17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6" t="s">
        <v>47</v>
      </c>
      <c r="E50" s="37"/>
      <c r="F50" s="37"/>
      <c r="G50" s="36" t="s">
        <v>48</v>
      </c>
      <c r="H50" s="37"/>
      <c r="I50" s="37"/>
      <c r="J50" s="37"/>
      <c r="K50" s="37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38" t="s">
        <v>49</v>
      </c>
      <c r="E61" s="29"/>
      <c r="F61" s="92" t="s">
        <v>50</v>
      </c>
      <c r="G61" s="38" t="s">
        <v>49</v>
      </c>
      <c r="H61" s="29"/>
      <c r="I61" s="29"/>
      <c r="J61" s="93" t="s">
        <v>50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6" t="s">
        <v>51</v>
      </c>
      <c r="E65" s="37"/>
      <c r="F65" s="37"/>
      <c r="G65" s="36" t="s">
        <v>52</v>
      </c>
      <c r="H65" s="37"/>
      <c r="I65" s="37"/>
      <c r="J65" s="37"/>
      <c r="K65" s="37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38" t="s">
        <v>49</v>
      </c>
      <c r="E76" s="29"/>
      <c r="F76" s="92" t="s">
        <v>50</v>
      </c>
      <c r="G76" s="38" t="s">
        <v>49</v>
      </c>
      <c r="H76" s="29"/>
      <c r="I76" s="29"/>
      <c r="J76" s="93" t="s">
        <v>50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9" t="s">
        <v>112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14</v>
      </c>
      <c r="L84" s="27"/>
    </row>
    <row r="85" spans="2:47" s="1" customFormat="1" ht="16.5" customHeight="1">
      <c r="B85" s="27"/>
      <c r="E85" s="688" t="str">
        <f>E7</f>
        <v>ČOV Předboj - navýšení kapacity</v>
      </c>
      <c r="F85" s="689"/>
      <c r="G85" s="689"/>
      <c r="H85" s="689"/>
      <c r="L85" s="27"/>
    </row>
    <row r="86" spans="2:47" s="1" customFormat="1" ht="12" customHeight="1">
      <c r="B86" s="27"/>
      <c r="C86" s="24" t="s">
        <v>110</v>
      </c>
      <c r="L86" s="27"/>
    </row>
    <row r="87" spans="2:47" s="1" customFormat="1" ht="16.5" customHeight="1">
      <c r="B87" s="27"/>
      <c r="E87" s="677" t="str">
        <f>E9</f>
        <v>10 - SO.10 Komunikace</v>
      </c>
      <c r="F87" s="687"/>
      <c r="G87" s="687"/>
      <c r="H87" s="687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18</v>
      </c>
      <c r="F89" s="22" t="str">
        <f>F12</f>
        <v>Předboj</v>
      </c>
      <c r="I89" s="24" t="s">
        <v>20</v>
      </c>
      <c r="J89" s="47" t="str">
        <f>IF(J12="","",J12)</f>
        <v>9. 5. 2025</v>
      </c>
      <c r="L89" s="27"/>
    </row>
    <row r="90" spans="2:47" s="1" customFormat="1" ht="6.95" customHeight="1">
      <c r="B90" s="27"/>
      <c r="L90" s="27"/>
    </row>
    <row r="91" spans="2:47" s="1" customFormat="1" ht="25.7" customHeight="1">
      <c r="B91" s="27"/>
      <c r="C91" s="24" t="s">
        <v>22</v>
      </c>
      <c r="F91" s="22" t="str">
        <f>E15</f>
        <v>Obec Předboj</v>
      </c>
      <c r="I91" s="24" t="s">
        <v>28</v>
      </c>
      <c r="J91" s="25" t="str">
        <f>E21</f>
        <v>PIK inženýrská a projektová kancelář</v>
      </c>
      <c r="L91" s="27"/>
    </row>
    <row r="92" spans="2:47" s="1" customFormat="1" ht="15.2" customHeight="1">
      <c r="B92" s="27"/>
      <c r="C92" s="24" t="s">
        <v>26</v>
      </c>
      <c r="F92" s="22" t="str">
        <f>IF(E18="","",E18)</f>
        <v xml:space="preserve"> </v>
      </c>
      <c r="I92" s="24" t="s">
        <v>31</v>
      </c>
      <c r="J92" s="25" t="str">
        <f>E24</f>
        <v>ACRONE s.r.o.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94" t="s">
        <v>113</v>
      </c>
      <c r="D94" s="87"/>
      <c r="E94" s="87"/>
      <c r="F94" s="87"/>
      <c r="G94" s="87"/>
      <c r="H94" s="87"/>
      <c r="I94" s="87"/>
      <c r="J94" s="95" t="s">
        <v>114</v>
      </c>
      <c r="K94" s="87"/>
      <c r="L94" s="27"/>
    </row>
    <row r="95" spans="2:47" s="1" customFormat="1" ht="10.35" customHeight="1">
      <c r="B95" s="27"/>
      <c r="J95" s="165"/>
      <c r="L95" s="27"/>
    </row>
    <row r="96" spans="2:47" s="1" customFormat="1" ht="22.9" customHeight="1">
      <c r="B96" s="27"/>
      <c r="C96" s="96" t="s">
        <v>115</v>
      </c>
      <c r="J96" s="164">
        <f>SUM(J97:J102)</f>
        <v>0</v>
      </c>
      <c r="L96" s="27"/>
      <c r="AU96" s="15" t="s">
        <v>116</v>
      </c>
    </row>
    <row r="97" spans="2:12" s="8" customFormat="1" ht="19.899999999999999" customHeight="1">
      <c r="B97" s="97"/>
      <c r="D97" s="436" t="s">
        <v>1918</v>
      </c>
      <c r="E97" s="99"/>
      <c r="F97" s="99"/>
      <c r="G97" s="99"/>
      <c r="H97" s="99"/>
      <c r="I97" s="99"/>
      <c r="J97" s="170">
        <f>J123</f>
        <v>0</v>
      </c>
      <c r="L97" s="97"/>
    </row>
    <row r="98" spans="2:12" s="8" customFormat="1" ht="19.899999999999999" customHeight="1">
      <c r="B98" s="97"/>
      <c r="D98" s="98" t="s">
        <v>541</v>
      </c>
      <c r="E98" s="99"/>
      <c r="F98" s="99"/>
      <c r="G98" s="99"/>
      <c r="H98" s="99"/>
      <c r="I98" s="99"/>
      <c r="J98" s="170">
        <f>J161</f>
        <v>0</v>
      </c>
      <c r="L98" s="97"/>
    </row>
    <row r="99" spans="2:12" s="8" customFormat="1" ht="19.899999999999999" customHeight="1">
      <c r="B99" s="97"/>
      <c r="D99" s="436" t="s">
        <v>1917</v>
      </c>
      <c r="E99" s="99"/>
      <c r="F99" s="99"/>
      <c r="G99" s="99"/>
      <c r="H99" s="99"/>
      <c r="I99" s="99"/>
      <c r="J99" s="170">
        <f>J182</f>
        <v>0</v>
      </c>
      <c r="L99" s="97"/>
    </row>
    <row r="100" spans="2:12" s="8" customFormat="1" ht="19.899999999999999" customHeight="1">
      <c r="B100" s="97"/>
      <c r="D100" s="98" t="s">
        <v>1102</v>
      </c>
      <c r="E100" s="99"/>
      <c r="F100" s="99"/>
      <c r="G100" s="99"/>
      <c r="H100" s="99"/>
      <c r="I100" s="99"/>
      <c r="J100" s="170">
        <f>J196</f>
        <v>0</v>
      </c>
      <c r="L100" s="97"/>
    </row>
    <row r="101" spans="2:12" s="8" customFormat="1" ht="19.899999999999999" customHeight="1">
      <c r="B101" s="97"/>
      <c r="D101" s="98" t="s">
        <v>1103</v>
      </c>
      <c r="E101" s="99"/>
      <c r="F101" s="99"/>
      <c r="G101" s="99"/>
      <c r="H101" s="99"/>
      <c r="I101" s="99"/>
      <c r="J101" s="170">
        <f>J213</f>
        <v>0</v>
      </c>
      <c r="L101" s="97"/>
    </row>
    <row r="102" spans="2:12" s="8" customFormat="1" ht="19.899999999999999" customHeight="1">
      <c r="B102" s="97"/>
      <c r="D102" s="98" t="s">
        <v>120</v>
      </c>
      <c r="E102" s="99"/>
      <c r="F102" s="99"/>
      <c r="G102" s="99"/>
      <c r="H102" s="99"/>
      <c r="I102" s="99"/>
      <c r="J102" s="170">
        <f>J216</f>
        <v>0</v>
      </c>
      <c r="L102" s="97"/>
    </row>
    <row r="103" spans="2:12" s="1" customFormat="1" ht="21.75" customHeight="1">
      <c r="B103" s="27"/>
      <c r="J103" s="165"/>
      <c r="L103" s="27"/>
    </row>
    <row r="104" spans="2:12" s="1" customFormat="1" ht="6.95" customHeight="1"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27"/>
    </row>
    <row r="108" spans="2:12" s="1" customFormat="1" ht="6.95" customHeight="1"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27"/>
    </row>
    <row r="109" spans="2:12" s="1" customFormat="1" ht="24.95" customHeight="1">
      <c r="B109" s="27"/>
      <c r="C109" s="19" t="s">
        <v>129</v>
      </c>
      <c r="L109" s="27"/>
    </row>
    <row r="110" spans="2:12" s="1" customFormat="1" ht="6.95" customHeight="1">
      <c r="B110" s="27"/>
      <c r="L110" s="27"/>
    </row>
    <row r="111" spans="2:12" s="1" customFormat="1" ht="12" customHeight="1">
      <c r="B111" s="27"/>
      <c r="C111" s="24" t="s">
        <v>14</v>
      </c>
      <c r="L111" s="27"/>
    </row>
    <row r="112" spans="2:12" s="1" customFormat="1" ht="16.5" customHeight="1">
      <c r="B112" s="27"/>
      <c r="E112" s="688" t="str">
        <f>E7</f>
        <v>ČOV Předboj - navýšení kapacity</v>
      </c>
      <c r="F112" s="689"/>
      <c r="G112" s="689"/>
      <c r="H112" s="689"/>
      <c r="L112" s="27"/>
    </row>
    <row r="113" spans="2:65" s="1" customFormat="1" ht="12" customHeight="1">
      <c r="B113" s="27"/>
      <c r="C113" s="24" t="s">
        <v>110</v>
      </c>
      <c r="L113" s="27"/>
    </row>
    <row r="114" spans="2:65" s="1" customFormat="1" ht="16.5" customHeight="1">
      <c r="B114" s="27"/>
      <c r="E114" s="677" t="str">
        <f>E9</f>
        <v>10 - SO.10 Komunikace</v>
      </c>
      <c r="F114" s="687"/>
      <c r="G114" s="687"/>
      <c r="H114" s="687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18</v>
      </c>
      <c r="F116" s="22" t="str">
        <f>F12</f>
        <v>Předboj</v>
      </c>
      <c r="I116" s="24" t="s">
        <v>20</v>
      </c>
      <c r="J116" s="47" t="str">
        <f>IF(J12="","",J12)</f>
        <v>9. 5. 2025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22</v>
      </c>
      <c r="F118" s="22" t="str">
        <f>E15</f>
        <v>Obec Předboj</v>
      </c>
      <c r="I118" s="24" t="s">
        <v>28</v>
      </c>
      <c r="J118" s="25" t="str">
        <f>E21</f>
        <v>PIK inženýrská a projektová kancelář</v>
      </c>
      <c r="L118" s="27"/>
    </row>
    <row r="119" spans="2:65" s="1" customFormat="1" ht="15.2" customHeight="1">
      <c r="B119" s="27"/>
      <c r="C119" s="24" t="s">
        <v>26</v>
      </c>
      <c r="F119" s="22" t="str">
        <f>IF(E18="","",E18)</f>
        <v xml:space="preserve"> </v>
      </c>
      <c r="I119" s="24" t="s">
        <v>31</v>
      </c>
      <c r="J119" s="25" t="str">
        <f>E24</f>
        <v>ACRONE s.r.o.</v>
      </c>
      <c r="L119" s="27"/>
    </row>
    <row r="120" spans="2:65" s="1" customFormat="1" ht="10.35" customHeight="1">
      <c r="B120" s="27"/>
      <c r="L120" s="27"/>
    </row>
    <row r="121" spans="2:65" s="9" customFormat="1" ht="29.25" customHeight="1">
      <c r="B121" s="100"/>
      <c r="C121" s="101" t="s">
        <v>130</v>
      </c>
      <c r="D121" s="102" t="s">
        <v>59</v>
      </c>
      <c r="E121" s="102" t="s">
        <v>55</v>
      </c>
      <c r="F121" s="102" t="s">
        <v>56</v>
      </c>
      <c r="G121" s="102" t="s">
        <v>131</v>
      </c>
      <c r="H121" s="102" t="s">
        <v>132</v>
      </c>
      <c r="I121" s="102" t="s">
        <v>133</v>
      </c>
      <c r="J121" s="103" t="s">
        <v>114</v>
      </c>
      <c r="K121" s="104" t="s">
        <v>134</v>
      </c>
      <c r="L121" s="100"/>
      <c r="M121" s="54" t="s">
        <v>1</v>
      </c>
      <c r="N121" s="55" t="s">
        <v>38</v>
      </c>
      <c r="O121" s="55" t="s">
        <v>135</v>
      </c>
      <c r="P121" s="55" t="s">
        <v>136</v>
      </c>
      <c r="Q121" s="55" t="s">
        <v>137</v>
      </c>
      <c r="R121" s="55" t="s">
        <v>138</v>
      </c>
      <c r="S121" s="55" t="s">
        <v>139</v>
      </c>
      <c r="T121" s="56" t="s">
        <v>140</v>
      </c>
    </row>
    <row r="122" spans="2:65" s="1" customFormat="1" ht="22.9" customHeight="1">
      <c r="B122" s="27"/>
      <c r="C122" s="59" t="s">
        <v>141</v>
      </c>
      <c r="I122" s="165"/>
      <c r="J122" s="171">
        <f>SUM(J123:J219)/2</f>
        <v>0</v>
      </c>
      <c r="L122" s="27"/>
      <c r="M122" s="57"/>
      <c r="N122" s="48"/>
      <c r="O122" s="48"/>
      <c r="P122" s="105" t="e">
        <f>#REF!+#REF!</f>
        <v>#REF!</v>
      </c>
      <c r="Q122" s="48"/>
      <c r="R122" s="105" t="e">
        <f>#REF!+#REF!</f>
        <v>#REF!</v>
      </c>
      <c r="S122" s="48"/>
      <c r="T122" s="106" t="e">
        <f>#REF!+#REF!</f>
        <v>#REF!</v>
      </c>
      <c r="AT122" s="15" t="s">
        <v>73</v>
      </c>
      <c r="AU122" s="15" t="s">
        <v>116</v>
      </c>
      <c r="BK122" s="107" t="e">
        <f>#REF!+#REF!</f>
        <v>#REF!</v>
      </c>
    </row>
    <row r="123" spans="2:65" s="425" customFormat="1" ht="22.9" customHeight="1">
      <c r="B123" s="424"/>
      <c r="D123" s="426" t="s">
        <v>73</v>
      </c>
      <c r="E123" s="427" t="s">
        <v>82</v>
      </c>
      <c r="F123" s="427" t="s">
        <v>1919</v>
      </c>
      <c r="I123" s="428"/>
      <c r="J123" s="429">
        <f>SUM(J124:J159)</f>
        <v>0</v>
      </c>
      <c r="L123" s="424"/>
      <c r="M123" s="430"/>
      <c r="P123" s="431">
        <f>SUM(P124:P160)</f>
        <v>312.24456079999999</v>
      </c>
      <c r="R123" s="431">
        <f>SUM(R124:R160)</f>
        <v>1.2255</v>
      </c>
      <c r="T123" s="432">
        <f>SUM(T124:T160)</f>
        <v>0</v>
      </c>
      <c r="AR123" s="426" t="s">
        <v>82</v>
      </c>
      <c r="AT123" s="433" t="s">
        <v>73</v>
      </c>
      <c r="AU123" s="433" t="s">
        <v>82</v>
      </c>
      <c r="AY123" s="426" t="s">
        <v>142</v>
      </c>
      <c r="BK123" s="434">
        <f>SUM(BK124:BK160)</f>
        <v>0</v>
      </c>
    </row>
    <row r="124" spans="2:65" s="1" customFormat="1" ht="37.9" customHeight="1">
      <c r="B124" s="108"/>
      <c r="C124" s="109" t="s">
        <v>82</v>
      </c>
      <c r="D124" s="109" t="s">
        <v>145</v>
      </c>
      <c r="E124" s="110" t="s">
        <v>1104</v>
      </c>
      <c r="F124" s="111" t="s">
        <v>1105</v>
      </c>
      <c r="G124" s="112" t="s">
        <v>148</v>
      </c>
      <c r="H124" s="113">
        <v>250</v>
      </c>
      <c r="I124" s="437"/>
      <c r="J124" s="172">
        <f>ROUND(I124*H124,2)</f>
        <v>0</v>
      </c>
      <c r="K124" s="114"/>
      <c r="L124" s="27"/>
      <c r="M124" s="115" t="s">
        <v>1</v>
      </c>
      <c r="N124" s="116" t="s">
        <v>39</v>
      </c>
      <c r="O124" s="117">
        <v>3.2000000000000001E-2</v>
      </c>
      <c r="P124" s="117">
        <f>O124*H124</f>
        <v>8</v>
      </c>
      <c r="Q124" s="117">
        <v>0</v>
      </c>
      <c r="R124" s="117">
        <f>Q124*H124</f>
        <v>0</v>
      </c>
      <c r="S124" s="117">
        <v>0</v>
      </c>
      <c r="T124" s="118">
        <f>S124*H124</f>
        <v>0</v>
      </c>
      <c r="AR124" s="119" t="s">
        <v>149</v>
      </c>
      <c r="AT124" s="119" t="s">
        <v>145</v>
      </c>
      <c r="AU124" s="119" t="s">
        <v>84</v>
      </c>
      <c r="AY124" s="15" t="s">
        <v>142</v>
      </c>
      <c r="BE124" s="120">
        <f>IF(N124="základní",J124,0)</f>
        <v>0</v>
      </c>
      <c r="BF124" s="120">
        <f>IF(N124="snížená",J124,0)</f>
        <v>0</v>
      </c>
      <c r="BG124" s="120">
        <f>IF(N124="zákl. přenesená",J124,0)</f>
        <v>0</v>
      </c>
      <c r="BH124" s="120">
        <f>IF(N124="sníž. přenesená",J124,0)</f>
        <v>0</v>
      </c>
      <c r="BI124" s="120">
        <f>IF(N124="nulová",J124,0)</f>
        <v>0</v>
      </c>
      <c r="BJ124" s="15" t="s">
        <v>82</v>
      </c>
      <c r="BK124" s="120">
        <f>ROUND(I124*H124,2)</f>
        <v>0</v>
      </c>
      <c r="BL124" s="15" t="s">
        <v>149</v>
      </c>
      <c r="BM124" s="119" t="s">
        <v>1106</v>
      </c>
    </row>
    <row r="125" spans="2:65" s="1" customFormat="1" ht="33" customHeight="1">
      <c r="B125" s="108"/>
      <c r="C125" s="109" t="s">
        <v>84</v>
      </c>
      <c r="D125" s="109" t="s">
        <v>145</v>
      </c>
      <c r="E125" s="110" t="s">
        <v>1107</v>
      </c>
      <c r="F125" s="111" t="s">
        <v>1108</v>
      </c>
      <c r="G125" s="112" t="s">
        <v>238</v>
      </c>
      <c r="H125" s="113">
        <v>51.274999999999999</v>
      </c>
      <c r="I125" s="437"/>
      <c r="J125" s="172">
        <f>ROUND(I125*H125,2)</f>
        <v>0</v>
      </c>
      <c r="K125" s="114"/>
      <c r="L125" s="27"/>
      <c r="M125" s="115" t="s">
        <v>1</v>
      </c>
      <c r="N125" s="116" t="s">
        <v>39</v>
      </c>
      <c r="O125" s="117">
        <v>0.41399999999999998</v>
      </c>
      <c r="P125" s="117">
        <f>O125*H125</f>
        <v>21.22785</v>
      </c>
      <c r="Q125" s="117">
        <v>0</v>
      </c>
      <c r="R125" s="117">
        <f>Q125*H125</f>
        <v>0</v>
      </c>
      <c r="S125" s="117">
        <v>0</v>
      </c>
      <c r="T125" s="118">
        <f>S125*H125</f>
        <v>0</v>
      </c>
      <c r="AR125" s="119" t="s">
        <v>149</v>
      </c>
      <c r="AT125" s="119" t="s">
        <v>145</v>
      </c>
      <c r="AU125" s="119" t="s">
        <v>84</v>
      </c>
      <c r="AY125" s="15" t="s">
        <v>142</v>
      </c>
      <c r="BE125" s="120">
        <f>IF(N125="základní",J125,0)</f>
        <v>0</v>
      </c>
      <c r="BF125" s="120">
        <f>IF(N125="snížená",J125,0)</f>
        <v>0</v>
      </c>
      <c r="BG125" s="120">
        <f>IF(N125="zákl. přenesená",J125,0)</f>
        <v>0</v>
      </c>
      <c r="BH125" s="120">
        <f>IF(N125="sníž. přenesená",J125,0)</f>
        <v>0</v>
      </c>
      <c r="BI125" s="120">
        <f>IF(N125="nulová",J125,0)</f>
        <v>0</v>
      </c>
      <c r="BJ125" s="15" t="s">
        <v>82</v>
      </c>
      <c r="BK125" s="120">
        <f>ROUND(I125*H125,2)</f>
        <v>0</v>
      </c>
      <c r="BL125" s="15" t="s">
        <v>149</v>
      </c>
      <c r="BM125" s="119" t="s">
        <v>1109</v>
      </c>
    </row>
    <row r="126" spans="2:65" s="12" customFormat="1">
      <c r="B126" s="134"/>
      <c r="D126" s="122" t="s">
        <v>151</v>
      </c>
      <c r="E126" s="135" t="s">
        <v>1</v>
      </c>
      <c r="F126" s="136" t="s">
        <v>1110</v>
      </c>
      <c r="H126" s="135" t="s">
        <v>1</v>
      </c>
      <c r="I126" s="175"/>
      <c r="J126" s="175"/>
      <c r="L126" s="134"/>
      <c r="M126" s="137"/>
      <c r="T126" s="138"/>
      <c r="AT126" s="135" t="s">
        <v>151</v>
      </c>
      <c r="AU126" s="135" t="s">
        <v>84</v>
      </c>
      <c r="AV126" s="12" t="s">
        <v>82</v>
      </c>
      <c r="AW126" s="12" t="s">
        <v>30</v>
      </c>
      <c r="AX126" s="12" t="s">
        <v>74</v>
      </c>
      <c r="AY126" s="135" t="s">
        <v>142</v>
      </c>
    </row>
    <row r="127" spans="2:65" s="10" customFormat="1">
      <c r="B127" s="121"/>
      <c r="D127" s="122" t="s">
        <v>151</v>
      </c>
      <c r="E127" s="123" t="s">
        <v>1</v>
      </c>
      <c r="F127" s="124" t="s">
        <v>1111</v>
      </c>
      <c r="H127" s="125">
        <v>0.5</v>
      </c>
      <c r="I127" s="173"/>
      <c r="J127" s="173"/>
      <c r="L127" s="121"/>
      <c r="M127" s="126"/>
      <c r="T127" s="127"/>
      <c r="AT127" s="123" t="s">
        <v>151</v>
      </c>
      <c r="AU127" s="123" t="s">
        <v>84</v>
      </c>
      <c r="AV127" s="10" t="s">
        <v>84</v>
      </c>
      <c r="AW127" s="10" t="s">
        <v>30</v>
      </c>
      <c r="AX127" s="10" t="s">
        <v>74</v>
      </c>
      <c r="AY127" s="123" t="s">
        <v>142</v>
      </c>
    </row>
    <row r="128" spans="2:65" s="12" customFormat="1">
      <c r="B128" s="134"/>
      <c r="D128" s="122" t="s">
        <v>151</v>
      </c>
      <c r="E128" s="135" t="s">
        <v>1</v>
      </c>
      <c r="F128" s="136" t="s">
        <v>1112</v>
      </c>
      <c r="H128" s="135" t="s">
        <v>1</v>
      </c>
      <c r="I128" s="175"/>
      <c r="J128" s="175"/>
      <c r="L128" s="134"/>
      <c r="M128" s="137"/>
      <c r="T128" s="138"/>
      <c r="AT128" s="135" t="s">
        <v>151</v>
      </c>
      <c r="AU128" s="135" t="s">
        <v>84</v>
      </c>
      <c r="AV128" s="12" t="s">
        <v>82</v>
      </c>
      <c r="AW128" s="12" t="s">
        <v>30</v>
      </c>
      <c r="AX128" s="12" t="s">
        <v>74</v>
      </c>
      <c r="AY128" s="135" t="s">
        <v>142</v>
      </c>
    </row>
    <row r="129" spans="2:65" s="10" customFormat="1">
      <c r="B129" s="121"/>
      <c r="D129" s="122" t="s">
        <v>151</v>
      </c>
      <c r="E129" s="123" t="s">
        <v>1</v>
      </c>
      <c r="F129" s="124" t="s">
        <v>1113</v>
      </c>
      <c r="H129" s="125">
        <v>35.774999999999999</v>
      </c>
      <c r="I129" s="173"/>
      <c r="J129" s="173"/>
      <c r="L129" s="121"/>
      <c r="M129" s="126"/>
      <c r="T129" s="127"/>
      <c r="AT129" s="123" t="s">
        <v>151</v>
      </c>
      <c r="AU129" s="123" t="s">
        <v>84</v>
      </c>
      <c r="AV129" s="10" t="s">
        <v>84</v>
      </c>
      <c r="AW129" s="10" t="s">
        <v>30</v>
      </c>
      <c r="AX129" s="10" t="s">
        <v>74</v>
      </c>
      <c r="AY129" s="123" t="s">
        <v>142</v>
      </c>
    </row>
    <row r="130" spans="2:65" s="12" customFormat="1">
      <c r="B130" s="134"/>
      <c r="D130" s="122" t="s">
        <v>151</v>
      </c>
      <c r="E130" s="135" t="s">
        <v>1</v>
      </c>
      <c r="F130" s="136" t="s">
        <v>1114</v>
      </c>
      <c r="H130" s="135" t="s">
        <v>1</v>
      </c>
      <c r="I130" s="175"/>
      <c r="J130" s="175"/>
      <c r="L130" s="134"/>
      <c r="M130" s="137"/>
      <c r="T130" s="138"/>
      <c r="AT130" s="135" t="s">
        <v>151</v>
      </c>
      <c r="AU130" s="135" t="s">
        <v>84</v>
      </c>
      <c r="AV130" s="12" t="s">
        <v>82</v>
      </c>
      <c r="AW130" s="12" t="s">
        <v>30</v>
      </c>
      <c r="AX130" s="12" t="s">
        <v>74</v>
      </c>
      <c r="AY130" s="135" t="s">
        <v>142</v>
      </c>
    </row>
    <row r="131" spans="2:65" s="10" customFormat="1">
      <c r="B131" s="121"/>
      <c r="D131" s="122" t="s">
        <v>151</v>
      </c>
      <c r="E131" s="123" t="s">
        <v>1</v>
      </c>
      <c r="F131" s="124" t="s">
        <v>226</v>
      </c>
      <c r="H131" s="125">
        <v>15</v>
      </c>
      <c r="I131" s="173"/>
      <c r="J131" s="173"/>
      <c r="L131" s="121"/>
      <c r="M131" s="126"/>
      <c r="T131" s="127"/>
      <c r="AT131" s="123" t="s">
        <v>151</v>
      </c>
      <c r="AU131" s="123" t="s">
        <v>84</v>
      </c>
      <c r="AV131" s="10" t="s">
        <v>84</v>
      </c>
      <c r="AW131" s="10" t="s">
        <v>30</v>
      </c>
      <c r="AX131" s="10" t="s">
        <v>74</v>
      </c>
      <c r="AY131" s="123" t="s">
        <v>142</v>
      </c>
    </row>
    <row r="132" spans="2:65" s="11" customFormat="1">
      <c r="B132" s="128"/>
      <c r="D132" s="122" t="s">
        <v>151</v>
      </c>
      <c r="E132" s="129" t="s">
        <v>1</v>
      </c>
      <c r="F132" s="130" t="s">
        <v>157</v>
      </c>
      <c r="H132" s="131">
        <v>51.274999999999999</v>
      </c>
      <c r="I132" s="174"/>
      <c r="J132" s="174"/>
      <c r="L132" s="128"/>
      <c r="M132" s="132"/>
      <c r="T132" s="133"/>
      <c r="AT132" s="129" t="s">
        <v>151</v>
      </c>
      <c r="AU132" s="129" t="s">
        <v>84</v>
      </c>
      <c r="AV132" s="11" t="s">
        <v>149</v>
      </c>
      <c r="AW132" s="11" t="s">
        <v>30</v>
      </c>
      <c r="AX132" s="11" t="s">
        <v>82</v>
      </c>
      <c r="AY132" s="129" t="s">
        <v>142</v>
      </c>
    </row>
    <row r="133" spans="2:65" s="1" customFormat="1" ht="33" customHeight="1">
      <c r="B133" s="108"/>
      <c r="C133" s="109" t="s">
        <v>163</v>
      </c>
      <c r="D133" s="109" t="s">
        <v>145</v>
      </c>
      <c r="E133" s="110" t="s">
        <v>1115</v>
      </c>
      <c r="F133" s="111" t="s">
        <v>1116</v>
      </c>
      <c r="G133" s="112" t="s">
        <v>238</v>
      </c>
      <c r="H133" s="113">
        <v>12.773999999999999</v>
      </c>
      <c r="I133" s="437"/>
      <c r="J133" s="172">
        <f>ROUND(I133*H133,2)</f>
        <v>0</v>
      </c>
      <c r="K133" s="114"/>
      <c r="L133" s="27"/>
      <c r="M133" s="115" t="s">
        <v>1</v>
      </c>
      <c r="N133" s="116" t="s">
        <v>39</v>
      </c>
      <c r="O133" s="117">
        <v>4.4930000000000003</v>
      </c>
      <c r="P133" s="117">
        <f>O133*H133</f>
        <v>57.393582000000002</v>
      </c>
      <c r="Q133" s="117">
        <v>0</v>
      </c>
      <c r="R133" s="117">
        <f>Q133*H133</f>
        <v>0</v>
      </c>
      <c r="S133" s="117">
        <v>0</v>
      </c>
      <c r="T133" s="118">
        <f>S133*H133</f>
        <v>0</v>
      </c>
      <c r="AR133" s="119" t="s">
        <v>149</v>
      </c>
      <c r="AT133" s="119" t="s">
        <v>145</v>
      </c>
      <c r="AU133" s="119" t="s">
        <v>84</v>
      </c>
      <c r="AY133" s="15" t="s">
        <v>142</v>
      </c>
      <c r="BE133" s="120">
        <f>IF(N133="základní",J133,0)</f>
        <v>0</v>
      </c>
      <c r="BF133" s="120">
        <f>IF(N133="snížená",J133,0)</f>
        <v>0</v>
      </c>
      <c r="BG133" s="120">
        <f>IF(N133="zákl. přenesená",J133,0)</f>
        <v>0</v>
      </c>
      <c r="BH133" s="120">
        <f>IF(N133="sníž. přenesená",J133,0)</f>
        <v>0</v>
      </c>
      <c r="BI133" s="120">
        <f>IF(N133="nulová",J133,0)</f>
        <v>0</v>
      </c>
      <c r="BJ133" s="15" t="s">
        <v>82</v>
      </c>
      <c r="BK133" s="120">
        <f>ROUND(I133*H133,2)</f>
        <v>0</v>
      </c>
      <c r="BL133" s="15" t="s">
        <v>149</v>
      </c>
      <c r="BM133" s="119" t="s">
        <v>1117</v>
      </c>
    </row>
    <row r="134" spans="2:65" s="12" customFormat="1">
      <c r="B134" s="134"/>
      <c r="D134" s="122" t="s">
        <v>151</v>
      </c>
      <c r="E134" s="135" t="s">
        <v>1</v>
      </c>
      <c r="F134" s="136" t="s">
        <v>1118</v>
      </c>
      <c r="H134" s="135" t="s">
        <v>1</v>
      </c>
      <c r="I134" s="175"/>
      <c r="J134" s="175"/>
      <c r="L134" s="134"/>
      <c r="M134" s="137"/>
      <c r="T134" s="138"/>
      <c r="AT134" s="135" t="s">
        <v>151</v>
      </c>
      <c r="AU134" s="135" t="s">
        <v>84</v>
      </c>
      <c r="AV134" s="12" t="s">
        <v>82</v>
      </c>
      <c r="AW134" s="12" t="s">
        <v>30</v>
      </c>
      <c r="AX134" s="12" t="s">
        <v>74</v>
      </c>
      <c r="AY134" s="135" t="s">
        <v>142</v>
      </c>
    </row>
    <row r="135" spans="2:65" s="10" customFormat="1">
      <c r="B135" s="121"/>
      <c r="D135" s="122" t="s">
        <v>151</v>
      </c>
      <c r="E135" s="123" t="s">
        <v>1</v>
      </c>
      <c r="F135" s="124" t="s">
        <v>1119</v>
      </c>
      <c r="H135" s="125">
        <v>5.16</v>
      </c>
      <c r="I135" s="173"/>
      <c r="J135" s="173"/>
      <c r="L135" s="121"/>
      <c r="M135" s="126"/>
      <c r="T135" s="127"/>
      <c r="AT135" s="123" t="s">
        <v>151</v>
      </c>
      <c r="AU135" s="123" t="s">
        <v>84</v>
      </c>
      <c r="AV135" s="10" t="s">
        <v>84</v>
      </c>
      <c r="AW135" s="10" t="s">
        <v>30</v>
      </c>
      <c r="AX135" s="10" t="s">
        <v>74</v>
      </c>
      <c r="AY135" s="123" t="s">
        <v>142</v>
      </c>
    </row>
    <row r="136" spans="2:65" s="12" customFormat="1">
      <c r="B136" s="134"/>
      <c r="D136" s="122" t="s">
        <v>151</v>
      </c>
      <c r="E136" s="135" t="s">
        <v>1</v>
      </c>
      <c r="F136" s="136" t="s">
        <v>1120</v>
      </c>
      <c r="H136" s="135" t="s">
        <v>1</v>
      </c>
      <c r="I136" s="175"/>
      <c r="J136" s="175"/>
      <c r="L136" s="134"/>
      <c r="M136" s="137"/>
      <c r="T136" s="138"/>
      <c r="AT136" s="135" t="s">
        <v>151</v>
      </c>
      <c r="AU136" s="135" t="s">
        <v>84</v>
      </c>
      <c r="AV136" s="12" t="s">
        <v>82</v>
      </c>
      <c r="AW136" s="12" t="s">
        <v>30</v>
      </c>
      <c r="AX136" s="12" t="s">
        <v>74</v>
      </c>
      <c r="AY136" s="135" t="s">
        <v>142</v>
      </c>
    </row>
    <row r="137" spans="2:65" s="10" customFormat="1">
      <c r="B137" s="121"/>
      <c r="D137" s="122" t="s">
        <v>151</v>
      </c>
      <c r="E137" s="123" t="s">
        <v>1</v>
      </c>
      <c r="F137" s="124" t="s">
        <v>1121</v>
      </c>
      <c r="H137" s="125">
        <v>7.6139999999999999</v>
      </c>
      <c r="I137" s="173"/>
      <c r="J137" s="173"/>
      <c r="L137" s="121"/>
      <c r="M137" s="126"/>
      <c r="T137" s="127"/>
      <c r="AT137" s="123" t="s">
        <v>151</v>
      </c>
      <c r="AU137" s="123" t="s">
        <v>84</v>
      </c>
      <c r="AV137" s="10" t="s">
        <v>84</v>
      </c>
      <c r="AW137" s="10" t="s">
        <v>30</v>
      </c>
      <c r="AX137" s="10" t="s">
        <v>74</v>
      </c>
      <c r="AY137" s="123" t="s">
        <v>142</v>
      </c>
    </row>
    <row r="138" spans="2:65" s="11" customFormat="1">
      <c r="B138" s="128"/>
      <c r="D138" s="122" t="s">
        <v>151</v>
      </c>
      <c r="E138" s="129" t="s">
        <v>1</v>
      </c>
      <c r="F138" s="130" t="s">
        <v>157</v>
      </c>
      <c r="H138" s="131">
        <v>12.774000000000001</v>
      </c>
      <c r="I138" s="174"/>
      <c r="J138" s="174"/>
      <c r="L138" s="128"/>
      <c r="M138" s="132"/>
      <c r="T138" s="133"/>
      <c r="AT138" s="129" t="s">
        <v>151</v>
      </c>
      <c r="AU138" s="129" t="s">
        <v>84</v>
      </c>
      <c r="AV138" s="11" t="s">
        <v>149</v>
      </c>
      <c r="AW138" s="11" t="s">
        <v>30</v>
      </c>
      <c r="AX138" s="11" t="s">
        <v>82</v>
      </c>
      <c r="AY138" s="129" t="s">
        <v>142</v>
      </c>
    </row>
    <row r="139" spans="2:65" s="1" customFormat="1" ht="24.2" customHeight="1">
      <c r="B139" s="108"/>
      <c r="C139" s="109">
        <v>4</v>
      </c>
      <c r="D139" s="109" t="s">
        <v>145</v>
      </c>
      <c r="E139" s="110" t="s">
        <v>692</v>
      </c>
      <c r="F139" s="111" t="s">
        <v>693</v>
      </c>
      <c r="G139" s="112" t="s">
        <v>238</v>
      </c>
      <c r="H139" s="113">
        <v>64.049000000000007</v>
      </c>
      <c r="I139" s="437"/>
      <c r="J139" s="172">
        <f t="shared" ref="J139:J148" si="0">ROUND(I139*H139,2)</f>
        <v>0</v>
      </c>
      <c r="K139" s="114"/>
      <c r="L139" s="27"/>
      <c r="M139" s="115" t="s">
        <v>1</v>
      </c>
      <c r="N139" s="116" t="s">
        <v>39</v>
      </c>
      <c r="O139" s="117">
        <v>0.19700000000000001</v>
      </c>
      <c r="P139" s="117">
        <f t="shared" ref="P139:P148" si="1">O139*H139</f>
        <v>12.617653000000002</v>
      </c>
      <c r="Q139" s="117">
        <v>0</v>
      </c>
      <c r="R139" s="117">
        <f t="shared" ref="R139:R148" si="2">Q139*H139</f>
        <v>0</v>
      </c>
      <c r="S139" s="117">
        <v>0</v>
      </c>
      <c r="T139" s="118">
        <f t="shared" ref="T139:T148" si="3">S139*H139</f>
        <v>0</v>
      </c>
      <c r="AR139" s="119" t="s">
        <v>149</v>
      </c>
      <c r="AT139" s="119" t="s">
        <v>145</v>
      </c>
      <c r="AU139" s="119" t="s">
        <v>84</v>
      </c>
      <c r="AY139" s="15" t="s">
        <v>142</v>
      </c>
      <c r="BE139" s="120">
        <f t="shared" ref="BE139:BE148" si="4">IF(N139="základní",J139,0)</f>
        <v>0</v>
      </c>
      <c r="BF139" s="120">
        <f t="shared" ref="BF139:BF148" si="5">IF(N139="snížená",J139,0)</f>
        <v>0</v>
      </c>
      <c r="BG139" s="120">
        <f t="shared" ref="BG139:BG148" si="6">IF(N139="zákl. přenesená",J139,0)</f>
        <v>0</v>
      </c>
      <c r="BH139" s="120">
        <f t="shared" ref="BH139:BH148" si="7">IF(N139="sníž. přenesená",J139,0)</f>
        <v>0</v>
      </c>
      <c r="BI139" s="120">
        <f t="shared" ref="BI139:BI148" si="8">IF(N139="nulová",J139,0)</f>
        <v>0</v>
      </c>
      <c r="BJ139" s="15" t="s">
        <v>82</v>
      </c>
      <c r="BK139" s="120">
        <f t="shared" ref="BK139:BK148" si="9">ROUND(I139*H139,2)</f>
        <v>0</v>
      </c>
      <c r="BL139" s="15" t="s">
        <v>149</v>
      </c>
      <c r="BM139" s="119" t="s">
        <v>1123</v>
      </c>
    </row>
    <row r="140" spans="2:65" s="10" customFormat="1">
      <c r="B140" s="121"/>
      <c r="D140" s="122" t="s">
        <v>151</v>
      </c>
      <c r="E140" s="123" t="s">
        <v>1</v>
      </c>
      <c r="F140" s="124" t="s">
        <v>1122</v>
      </c>
      <c r="H140" s="125">
        <v>64.049000000000007</v>
      </c>
      <c r="I140" s="173"/>
      <c r="J140" s="173"/>
      <c r="L140" s="121"/>
      <c r="M140" s="126"/>
      <c r="T140" s="127"/>
      <c r="AT140" s="123" t="s">
        <v>151</v>
      </c>
      <c r="AU140" s="123" t="s">
        <v>84</v>
      </c>
      <c r="AV140" s="10" t="s">
        <v>84</v>
      </c>
      <c r="AW140" s="10" t="s">
        <v>30</v>
      </c>
      <c r="AX140" s="10" t="s">
        <v>82</v>
      </c>
      <c r="AY140" s="123" t="s">
        <v>142</v>
      </c>
    </row>
    <row r="141" spans="2:65" s="1" customFormat="1" ht="16.5" customHeight="1">
      <c r="B141" s="108"/>
      <c r="C141" s="109">
        <v>5</v>
      </c>
      <c r="D141" s="109" t="s">
        <v>145</v>
      </c>
      <c r="E141" s="421" t="s">
        <v>1869</v>
      </c>
      <c r="F141" s="111" t="s">
        <v>1870</v>
      </c>
      <c r="G141" s="111" t="s">
        <v>238</v>
      </c>
      <c r="H141" s="113">
        <v>64.049000000000007</v>
      </c>
      <c r="I141" s="437"/>
      <c r="J141" s="172">
        <f t="shared" si="0"/>
        <v>0</v>
      </c>
      <c r="K141" s="114"/>
      <c r="L141" s="27"/>
      <c r="M141" s="115" t="s">
        <v>1</v>
      </c>
      <c r="N141" s="116" t="s">
        <v>39</v>
      </c>
      <c r="O141" s="117">
        <v>8.9999999999999993E-3</v>
      </c>
      <c r="P141" s="117">
        <f t="shared" si="1"/>
        <v>0.57644099999999998</v>
      </c>
      <c r="Q141" s="117">
        <v>0</v>
      </c>
      <c r="R141" s="117">
        <f t="shared" si="2"/>
        <v>0</v>
      </c>
      <c r="S141" s="117">
        <v>0</v>
      </c>
      <c r="T141" s="118">
        <f t="shared" si="3"/>
        <v>0</v>
      </c>
      <c r="AR141" s="119" t="s">
        <v>149</v>
      </c>
      <c r="AT141" s="119" t="s">
        <v>145</v>
      </c>
      <c r="AU141" s="119" t="s">
        <v>84</v>
      </c>
      <c r="AY141" s="15" t="s">
        <v>142</v>
      </c>
      <c r="BE141" s="120">
        <f t="shared" si="4"/>
        <v>0</v>
      </c>
      <c r="BF141" s="120">
        <f t="shared" si="5"/>
        <v>0</v>
      </c>
      <c r="BG141" s="120">
        <f t="shared" si="6"/>
        <v>0</v>
      </c>
      <c r="BH141" s="120">
        <f t="shared" si="7"/>
        <v>0</v>
      </c>
      <c r="BI141" s="120">
        <f t="shared" si="8"/>
        <v>0</v>
      </c>
      <c r="BJ141" s="15" t="s">
        <v>82</v>
      </c>
      <c r="BK141" s="120">
        <f t="shared" si="9"/>
        <v>0</v>
      </c>
      <c r="BL141" s="15" t="s">
        <v>149</v>
      </c>
      <c r="BM141" s="119" t="s">
        <v>577</v>
      </c>
    </row>
    <row r="142" spans="2:65" s="1" customFormat="1" ht="16.5" customHeight="1">
      <c r="B142" s="108"/>
      <c r="C142" s="109">
        <v>6</v>
      </c>
      <c r="D142" s="109" t="s">
        <v>145</v>
      </c>
      <c r="E142" s="110" t="s">
        <v>1871</v>
      </c>
      <c r="F142" s="111" t="s">
        <v>1872</v>
      </c>
      <c r="G142" s="112" t="s">
        <v>307</v>
      </c>
      <c r="H142" s="113">
        <f>+H143</f>
        <v>115.28820000000002</v>
      </c>
      <c r="I142" s="437"/>
      <c r="J142" s="172">
        <f t="shared" si="0"/>
        <v>0</v>
      </c>
      <c r="K142" s="114"/>
      <c r="L142" s="27"/>
      <c r="M142" s="115" t="s">
        <v>1</v>
      </c>
      <c r="N142" s="116" t="s">
        <v>39</v>
      </c>
      <c r="O142" s="117">
        <v>8.9999999999999993E-3</v>
      </c>
      <c r="P142" s="117">
        <f t="shared" si="1"/>
        <v>1.0375938</v>
      </c>
      <c r="Q142" s="117">
        <v>0</v>
      </c>
      <c r="R142" s="117">
        <f t="shared" si="2"/>
        <v>0</v>
      </c>
      <c r="S142" s="117">
        <v>0</v>
      </c>
      <c r="T142" s="118">
        <f t="shared" si="3"/>
        <v>0</v>
      </c>
      <c r="AR142" s="119" t="s">
        <v>149</v>
      </c>
      <c r="AT142" s="119" t="s">
        <v>145</v>
      </c>
      <c r="AU142" s="119" t="s">
        <v>84</v>
      </c>
      <c r="AY142" s="15" t="s">
        <v>142</v>
      </c>
      <c r="BE142" s="120">
        <f t="shared" si="4"/>
        <v>0</v>
      </c>
      <c r="BF142" s="120">
        <f t="shared" si="5"/>
        <v>0</v>
      </c>
      <c r="BG142" s="120">
        <f t="shared" si="6"/>
        <v>0</v>
      </c>
      <c r="BH142" s="120">
        <f t="shared" si="7"/>
        <v>0</v>
      </c>
      <c r="BI142" s="120">
        <f t="shared" si="8"/>
        <v>0</v>
      </c>
      <c r="BJ142" s="15" t="s">
        <v>82</v>
      </c>
      <c r="BK142" s="120">
        <f t="shared" si="9"/>
        <v>0</v>
      </c>
      <c r="BL142" s="15" t="s">
        <v>149</v>
      </c>
      <c r="BM142" s="119" t="s">
        <v>577</v>
      </c>
    </row>
    <row r="143" spans="2:65" s="10" customFormat="1">
      <c r="B143" s="121"/>
      <c r="D143" s="122"/>
      <c r="E143" s="123"/>
      <c r="F143" s="422" t="s">
        <v>1886</v>
      </c>
      <c r="H143" s="125">
        <f>64.049*1.8</f>
        <v>115.28820000000002</v>
      </c>
      <c r="I143" s="441"/>
      <c r="J143" s="173"/>
      <c r="L143" s="121"/>
      <c r="M143" s="126"/>
      <c r="T143" s="127"/>
      <c r="AT143" s="123"/>
      <c r="AU143" s="123"/>
      <c r="AY143" s="123"/>
    </row>
    <row r="144" spans="2:65" s="1" customFormat="1" ht="16.5" customHeight="1">
      <c r="B144" s="108"/>
      <c r="C144" s="109">
        <v>7</v>
      </c>
      <c r="D144" s="109" t="s">
        <v>145</v>
      </c>
      <c r="E144" s="110" t="s">
        <v>575</v>
      </c>
      <c r="F144" s="111" t="s">
        <v>576</v>
      </c>
      <c r="G144" s="112" t="s">
        <v>238</v>
      </c>
      <c r="H144" s="113">
        <v>64.049000000000007</v>
      </c>
      <c r="I144" s="437"/>
      <c r="J144" s="172">
        <f t="shared" si="0"/>
        <v>0</v>
      </c>
      <c r="K144" s="114"/>
      <c r="L144" s="27"/>
      <c r="M144" s="115" t="s">
        <v>1</v>
      </c>
      <c r="N144" s="116" t="s">
        <v>39</v>
      </c>
      <c r="O144" s="117">
        <v>8.9999999999999993E-3</v>
      </c>
      <c r="P144" s="117">
        <f t="shared" si="1"/>
        <v>0.57644099999999998</v>
      </c>
      <c r="Q144" s="117">
        <v>0</v>
      </c>
      <c r="R144" s="117">
        <f t="shared" si="2"/>
        <v>0</v>
      </c>
      <c r="S144" s="117">
        <v>0</v>
      </c>
      <c r="T144" s="118">
        <f t="shared" si="3"/>
        <v>0</v>
      </c>
      <c r="AR144" s="119" t="s">
        <v>149</v>
      </c>
      <c r="AT144" s="119" t="s">
        <v>145</v>
      </c>
      <c r="AU144" s="119" t="s">
        <v>84</v>
      </c>
      <c r="AY144" s="15" t="s">
        <v>142</v>
      </c>
      <c r="BE144" s="120">
        <f t="shared" si="4"/>
        <v>0</v>
      </c>
      <c r="BF144" s="120">
        <f t="shared" si="5"/>
        <v>0</v>
      </c>
      <c r="BG144" s="120">
        <f t="shared" si="6"/>
        <v>0</v>
      </c>
      <c r="BH144" s="120">
        <f t="shared" si="7"/>
        <v>0</v>
      </c>
      <c r="BI144" s="120">
        <f t="shared" si="8"/>
        <v>0</v>
      </c>
      <c r="BJ144" s="15" t="s">
        <v>82</v>
      </c>
      <c r="BK144" s="120">
        <f t="shared" si="9"/>
        <v>0</v>
      </c>
      <c r="BL144" s="15" t="s">
        <v>149</v>
      </c>
      <c r="BM144" s="119" t="s">
        <v>1124</v>
      </c>
    </row>
    <row r="145" spans="2:65" s="1" customFormat="1" ht="37.9" customHeight="1">
      <c r="B145" s="108"/>
      <c r="C145" s="109">
        <v>8</v>
      </c>
      <c r="D145" s="109" t="s">
        <v>145</v>
      </c>
      <c r="E145" s="110" t="s">
        <v>1125</v>
      </c>
      <c r="F145" s="111" t="s">
        <v>1126</v>
      </c>
      <c r="G145" s="112" t="s">
        <v>148</v>
      </c>
      <c r="H145" s="113">
        <v>500</v>
      </c>
      <c r="I145" s="437"/>
      <c r="J145" s="172">
        <f t="shared" si="0"/>
        <v>0</v>
      </c>
      <c r="K145" s="114"/>
      <c r="L145" s="27"/>
      <c r="M145" s="115" t="s">
        <v>1</v>
      </c>
      <c r="N145" s="116" t="s">
        <v>39</v>
      </c>
      <c r="O145" s="117">
        <v>0.09</v>
      </c>
      <c r="P145" s="117">
        <f t="shared" si="1"/>
        <v>45</v>
      </c>
      <c r="Q145" s="117">
        <v>0</v>
      </c>
      <c r="R145" s="117">
        <f t="shared" si="2"/>
        <v>0</v>
      </c>
      <c r="S145" s="117">
        <v>0</v>
      </c>
      <c r="T145" s="118">
        <f t="shared" si="3"/>
        <v>0</v>
      </c>
      <c r="AR145" s="119" t="s">
        <v>149</v>
      </c>
      <c r="AT145" s="119" t="s">
        <v>145</v>
      </c>
      <c r="AU145" s="119" t="s">
        <v>84</v>
      </c>
      <c r="AY145" s="15" t="s">
        <v>142</v>
      </c>
      <c r="BE145" s="120">
        <f t="shared" si="4"/>
        <v>0</v>
      </c>
      <c r="BF145" s="120">
        <f t="shared" si="5"/>
        <v>0</v>
      </c>
      <c r="BG145" s="120">
        <f t="shared" si="6"/>
        <v>0</v>
      </c>
      <c r="BH145" s="120">
        <f t="shared" si="7"/>
        <v>0</v>
      </c>
      <c r="BI145" s="120">
        <f t="shared" si="8"/>
        <v>0</v>
      </c>
      <c r="BJ145" s="15" t="s">
        <v>82</v>
      </c>
      <c r="BK145" s="120">
        <f t="shared" si="9"/>
        <v>0</v>
      </c>
      <c r="BL145" s="15" t="s">
        <v>149</v>
      </c>
      <c r="BM145" s="119" t="s">
        <v>1127</v>
      </c>
    </row>
    <row r="146" spans="2:65" s="1" customFormat="1" ht="24.2" customHeight="1">
      <c r="B146" s="108"/>
      <c r="C146" s="109">
        <v>9</v>
      </c>
      <c r="D146" s="109" t="s">
        <v>145</v>
      </c>
      <c r="E146" s="110" t="s">
        <v>1128</v>
      </c>
      <c r="F146" s="111" t="s">
        <v>1129</v>
      </c>
      <c r="G146" s="112" t="s">
        <v>148</v>
      </c>
      <c r="H146" s="113">
        <v>500</v>
      </c>
      <c r="I146" s="437"/>
      <c r="J146" s="172">
        <f t="shared" si="0"/>
        <v>0</v>
      </c>
      <c r="K146" s="114"/>
      <c r="L146" s="27"/>
      <c r="M146" s="115" t="s">
        <v>1</v>
      </c>
      <c r="N146" s="116" t="s">
        <v>39</v>
      </c>
      <c r="O146" s="117">
        <v>0.114</v>
      </c>
      <c r="P146" s="117">
        <f t="shared" si="1"/>
        <v>57</v>
      </c>
      <c r="Q146" s="117">
        <v>0</v>
      </c>
      <c r="R146" s="117">
        <f t="shared" si="2"/>
        <v>0</v>
      </c>
      <c r="S146" s="117">
        <v>0</v>
      </c>
      <c r="T146" s="118">
        <f t="shared" si="3"/>
        <v>0</v>
      </c>
      <c r="AR146" s="119" t="s">
        <v>149</v>
      </c>
      <c r="AT146" s="119" t="s">
        <v>145</v>
      </c>
      <c r="AU146" s="119" t="s">
        <v>84</v>
      </c>
      <c r="AY146" s="15" t="s">
        <v>142</v>
      </c>
      <c r="BE146" s="120">
        <f t="shared" si="4"/>
        <v>0</v>
      </c>
      <c r="BF146" s="120">
        <f t="shared" si="5"/>
        <v>0</v>
      </c>
      <c r="BG146" s="120">
        <f t="shared" si="6"/>
        <v>0</v>
      </c>
      <c r="BH146" s="120">
        <f t="shared" si="7"/>
        <v>0</v>
      </c>
      <c r="BI146" s="120">
        <f t="shared" si="8"/>
        <v>0</v>
      </c>
      <c r="BJ146" s="15" t="s">
        <v>82</v>
      </c>
      <c r="BK146" s="120">
        <f t="shared" si="9"/>
        <v>0</v>
      </c>
      <c r="BL146" s="15" t="s">
        <v>149</v>
      </c>
      <c r="BM146" s="119" t="s">
        <v>1130</v>
      </c>
    </row>
    <row r="147" spans="2:65" s="1" customFormat="1" ht="24.2" customHeight="1">
      <c r="B147" s="108"/>
      <c r="C147" s="109">
        <v>10</v>
      </c>
      <c r="D147" s="109" t="s">
        <v>145</v>
      </c>
      <c r="E147" s="110" t="s">
        <v>1131</v>
      </c>
      <c r="F147" s="111" t="s">
        <v>1132</v>
      </c>
      <c r="G147" s="112" t="s">
        <v>148</v>
      </c>
      <c r="H147" s="113">
        <v>500</v>
      </c>
      <c r="I147" s="437"/>
      <c r="J147" s="172">
        <f t="shared" si="0"/>
        <v>0</v>
      </c>
      <c r="K147" s="114"/>
      <c r="L147" s="27"/>
      <c r="M147" s="115" t="s">
        <v>1</v>
      </c>
      <c r="N147" s="116" t="s">
        <v>39</v>
      </c>
      <c r="O147" s="117">
        <v>5.8000000000000003E-2</v>
      </c>
      <c r="P147" s="117">
        <f t="shared" si="1"/>
        <v>29</v>
      </c>
      <c r="Q147" s="117">
        <v>0</v>
      </c>
      <c r="R147" s="117">
        <f t="shared" si="2"/>
        <v>0</v>
      </c>
      <c r="S147" s="117">
        <v>0</v>
      </c>
      <c r="T147" s="118">
        <f t="shared" si="3"/>
        <v>0</v>
      </c>
      <c r="AR147" s="119" t="s">
        <v>149</v>
      </c>
      <c r="AT147" s="119" t="s">
        <v>145</v>
      </c>
      <c r="AU147" s="119" t="s">
        <v>84</v>
      </c>
      <c r="AY147" s="15" t="s">
        <v>142</v>
      </c>
      <c r="BE147" s="120">
        <f t="shared" si="4"/>
        <v>0</v>
      </c>
      <c r="BF147" s="120">
        <f t="shared" si="5"/>
        <v>0</v>
      </c>
      <c r="BG147" s="120">
        <f t="shared" si="6"/>
        <v>0</v>
      </c>
      <c r="BH147" s="120">
        <f t="shared" si="7"/>
        <v>0</v>
      </c>
      <c r="BI147" s="120">
        <f t="shared" si="8"/>
        <v>0</v>
      </c>
      <c r="BJ147" s="15" t="s">
        <v>82</v>
      </c>
      <c r="BK147" s="120">
        <f t="shared" si="9"/>
        <v>0</v>
      </c>
      <c r="BL147" s="15" t="s">
        <v>149</v>
      </c>
      <c r="BM147" s="119" t="s">
        <v>1133</v>
      </c>
    </row>
    <row r="148" spans="2:65" s="1" customFormat="1" ht="16.5" customHeight="1">
      <c r="B148" s="108"/>
      <c r="C148" s="139">
        <v>11</v>
      </c>
      <c r="D148" s="139" t="s">
        <v>378</v>
      </c>
      <c r="E148" s="140" t="s">
        <v>1134</v>
      </c>
      <c r="F148" s="141" t="s">
        <v>1135</v>
      </c>
      <c r="G148" s="142" t="s">
        <v>1136</v>
      </c>
      <c r="H148" s="143">
        <v>12.5</v>
      </c>
      <c r="I148" s="439"/>
      <c r="J148" s="176">
        <f t="shared" si="0"/>
        <v>0</v>
      </c>
      <c r="K148" s="144"/>
      <c r="L148" s="145"/>
      <c r="M148" s="146" t="s">
        <v>1</v>
      </c>
      <c r="N148" s="147" t="s">
        <v>39</v>
      </c>
      <c r="O148" s="117">
        <v>0</v>
      </c>
      <c r="P148" s="117">
        <f t="shared" si="1"/>
        <v>0</v>
      </c>
      <c r="Q148" s="117">
        <v>1E-3</v>
      </c>
      <c r="R148" s="117">
        <f t="shared" si="2"/>
        <v>1.2500000000000001E-2</v>
      </c>
      <c r="S148" s="117">
        <v>0</v>
      </c>
      <c r="T148" s="118">
        <f t="shared" si="3"/>
        <v>0</v>
      </c>
      <c r="AR148" s="119" t="s">
        <v>182</v>
      </c>
      <c r="AT148" s="119" t="s">
        <v>378</v>
      </c>
      <c r="AU148" s="119" t="s">
        <v>84</v>
      </c>
      <c r="AY148" s="15" t="s">
        <v>142</v>
      </c>
      <c r="BE148" s="120">
        <f t="shared" si="4"/>
        <v>0</v>
      </c>
      <c r="BF148" s="120">
        <f t="shared" si="5"/>
        <v>0</v>
      </c>
      <c r="BG148" s="120">
        <f t="shared" si="6"/>
        <v>0</v>
      </c>
      <c r="BH148" s="120">
        <f t="shared" si="7"/>
        <v>0</v>
      </c>
      <c r="BI148" s="120">
        <f t="shared" si="8"/>
        <v>0</v>
      </c>
      <c r="BJ148" s="15" t="s">
        <v>82</v>
      </c>
      <c r="BK148" s="120">
        <f t="shared" si="9"/>
        <v>0</v>
      </c>
      <c r="BL148" s="15" t="s">
        <v>149</v>
      </c>
      <c r="BM148" s="119" t="s">
        <v>1137</v>
      </c>
    </row>
    <row r="149" spans="2:65" s="10" customFormat="1">
      <c r="B149" s="121"/>
      <c r="D149" s="122" t="s">
        <v>151</v>
      </c>
      <c r="E149" s="123" t="s">
        <v>1</v>
      </c>
      <c r="F149" s="124" t="s">
        <v>1138</v>
      </c>
      <c r="H149" s="125">
        <v>12.5</v>
      </c>
      <c r="I149" s="173"/>
      <c r="J149" s="173"/>
      <c r="L149" s="121"/>
      <c r="M149" s="126"/>
      <c r="T149" s="127"/>
      <c r="AT149" s="123" t="s">
        <v>151</v>
      </c>
      <c r="AU149" s="123" t="s">
        <v>84</v>
      </c>
      <c r="AV149" s="10" t="s">
        <v>84</v>
      </c>
      <c r="AW149" s="10" t="s">
        <v>30</v>
      </c>
      <c r="AX149" s="10" t="s">
        <v>82</v>
      </c>
      <c r="AY149" s="123" t="s">
        <v>142</v>
      </c>
    </row>
    <row r="150" spans="2:65" s="1" customFormat="1" ht="24.2" customHeight="1">
      <c r="B150" s="108"/>
      <c r="C150" s="109">
        <v>12</v>
      </c>
      <c r="D150" s="109" t="s">
        <v>145</v>
      </c>
      <c r="E150" s="110" t="s">
        <v>1139</v>
      </c>
      <c r="F150" s="111" t="s">
        <v>1140</v>
      </c>
      <c r="G150" s="112" t="s">
        <v>148</v>
      </c>
      <c r="H150" s="113">
        <v>500</v>
      </c>
      <c r="I150" s="437"/>
      <c r="J150" s="172">
        <f>ROUND(I150*H150,2)</f>
        <v>0</v>
      </c>
      <c r="K150" s="114"/>
      <c r="L150" s="27"/>
      <c r="M150" s="115" t="s">
        <v>1</v>
      </c>
      <c r="N150" s="116" t="s">
        <v>39</v>
      </c>
      <c r="O150" s="117">
        <v>5.1999999999999998E-2</v>
      </c>
      <c r="P150" s="117">
        <f>O150*H150</f>
        <v>26</v>
      </c>
      <c r="Q150" s="117">
        <v>0</v>
      </c>
      <c r="R150" s="117">
        <f>Q150*H150</f>
        <v>0</v>
      </c>
      <c r="S150" s="117">
        <v>0</v>
      </c>
      <c r="T150" s="118">
        <f>S150*H150</f>
        <v>0</v>
      </c>
      <c r="AR150" s="119" t="s">
        <v>149</v>
      </c>
      <c r="AT150" s="119" t="s">
        <v>145</v>
      </c>
      <c r="AU150" s="119" t="s">
        <v>84</v>
      </c>
      <c r="AY150" s="15" t="s">
        <v>142</v>
      </c>
      <c r="BE150" s="120">
        <f>IF(N150="základní",J150,0)</f>
        <v>0</v>
      </c>
      <c r="BF150" s="120">
        <f>IF(N150="snížená",J150,0)</f>
        <v>0</v>
      </c>
      <c r="BG150" s="120">
        <f>IF(N150="zákl. přenesená",J150,0)</f>
        <v>0</v>
      </c>
      <c r="BH150" s="120">
        <f>IF(N150="sníž. přenesená",J150,0)</f>
        <v>0</v>
      </c>
      <c r="BI150" s="120">
        <f>IF(N150="nulová",J150,0)</f>
        <v>0</v>
      </c>
      <c r="BJ150" s="15" t="s">
        <v>82</v>
      </c>
      <c r="BK150" s="120">
        <f>ROUND(I150*H150,2)</f>
        <v>0</v>
      </c>
      <c r="BL150" s="15" t="s">
        <v>149</v>
      </c>
      <c r="BM150" s="119" t="s">
        <v>1141</v>
      </c>
    </row>
    <row r="151" spans="2:65" s="1" customFormat="1" ht="33" customHeight="1">
      <c r="B151" s="108"/>
      <c r="C151" s="109">
        <v>13</v>
      </c>
      <c r="D151" s="109" t="s">
        <v>145</v>
      </c>
      <c r="E151" s="110" t="s">
        <v>1142</v>
      </c>
      <c r="F151" s="111" t="s">
        <v>1143</v>
      </c>
      <c r="G151" s="112" t="s">
        <v>148</v>
      </c>
      <c r="H151" s="113">
        <v>500</v>
      </c>
      <c r="I151" s="437"/>
      <c r="J151" s="172">
        <f>ROUND(I151*H151,2)</f>
        <v>0</v>
      </c>
      <c r="K151" s="114"/>
      <c r="L151" s="27"/>
      <c r="M151" s="115" t="s">
        <v>1</v>
      </c>
      <c r="N151" s="116" t="s">
        <v>39</v>
      </c>
      <c r="O151" s="117">
        <v>0.01</v>
      </c>
      <c r="P151" s="117">
        <f>O151*H151</f>
        <v>5</v>
      </c>
      <c r="Q151" s="117">
        <v>0</v>
      </c>
      <c r="R151" s="117">
        <f>Q151*H151</f>
        <v>0</v>
      </c>
      <c r="S151" s="117">
        <v>0</v>
      </c>
      <c r="T151" s="118">
        <f>S151*H151</f>
        <v>0</v>
      </c>
      <c r="AR151" s="119" t="s">
        <v>149</v>
      </c>
      <c r="AT151" s="119" t="s">
        <v>145</v>
      </c>
      <c r="AU151" s="119" t="s">
        <v>84</v>
      </c>
      <c r="AY151" s="15" t="s">
        <v>142</v>
      </c>
      <c r="BE151" s="120">
        <f>IF(N151="základní",J151,0)</f>
        <v>0</v>
      </c>
      <c r="BF151" s="120">
        <f>IF(N151="snížená",J151,0)</f>
        <v>0</v>
      </c>
      <c r="BG151" s="120">
        <f>IF(N151="zákl. přenesená",J151,0)</f>
        <v>0</v>
      </c>
      <c r="BH151" s="120">
        <f>IF(N151="sníž. přenesená",J151,0)</f>
        <v>0</v>
      </c>
      <c r="BI151" s="120">
        <f>IF(N151="nulová",J151,0)</f>
        <v>0</v>
      </c>
      <c r="BJ151" s="15" t="s">
        <v>82</v>
      </c>
      <c r="BK151" s="120">
        <f>ROUND(I151*H151,2)</f>
        <v>0</v>
      </c>
      <c r="BL151" s="15" t="s">
        <v>149</v>
      </c>
      <c r="BM151" s="119" t="s">
        <v>1144</v>
      </c>
    </row>
    <row r="152" spans="2:65" s="1" customFormat="1" ht="21.75" customHeight="1">
      <c r="B152" s="108"/>
      <c r="C152" s="109">
        <v>14</v>
      </c>
      <c r="D152" s="109" t="s">
        <v>145</v>
      </c>
      <c r="E152" s="110" t="s">
        <v>1145</v>
      </c>
      <c r="F152" s="111" t="s">
        <v>1146</v>
      </c>
      <c r="G152" s="112" t="s">
        <v>148</v>
      </c>
      <c r="H152" s="113">
        <v>500</v>
      </c>
      <c r="I152" s="437"/>
      <c r="J152" s="172">
        <f>ROUND(I152*H152,2)</f>
        <v>0</v>
      </c>
      <c r="K152" s="114"/>
      <c r="L152" s="27"/>
      <c r="M152" s="115" t="s">
        <v>1</v>
      </c>
      <c r="N152" s="116" t="s">
        <v>39</v>
      </c>
      <c r="O152" s="117">
        <v>1.0999999999999999E-2</v>
      </c>
      <c r="P152" s="117">
        <f>O152*H152</f>
        <v>5.5</v>
      </c>
      <c r="Q152" s="117">
        <v>0</v>
      </c>
      <c r="R152" s="117">
        <f>Q152*H152</f>
        <v>0</v>
      </c>
      <c r="S152" s="117">
        <v>0</v>
      </c>
      <c r="T152" s="118">
        <f>S152*H152</f>
        <v>0</v>
      </c>
      <c r="AR152" s="119" t="s">
        <v>149</v>
      </c>
      <c r="AT152" s="119" t="s">
        <v>145</v>
      </c>
      <c r="AU152" s="119" t="s">
        <v>84</v>
      </c>
      <c r="AY152" s="15" t="s">
        <v>142</v>
      </c>
      <c r="BE152" s="120">
        <f>IF(N152="základní",J152,0)</f>
        <v>0</v>
      </c>
      <c r="BF152" s="120">
        <f>IF(N152="snížená",J152,0)</f>
        <v>0</v>
      </c>
      <c r="BG152" s="120">
        <f>IF(N152="zákl. přenesená",J152,0)</f>
        <v>0</v>
      </c>
      <c r="BH152" s="120">
        <f>IF(N152="sníž. přenesená",J152,0)</f>
        <v>0</v>
      </c>
      <c r="BI152" s="120">
        <f>IF(N152="nulová",J152,0)</f>
        <v>0</v>
      </c>
      <c r="BJ152" s="15" t="s">
        <v>82</v>
      </c>
      <c r="BK152" s="120">
        <f>ROUND(I152*H152,2)</f>
        <v>0</v>
      </c>
      <c r="BL152" s="15" t="s">
        <v>149</v>
      </c>
      <c r="BM152" s="119" t="s">
        <v>1147</v>
      </c>
    </row>
    <row r="153" spans="2:65" s="1" customFormat="1" ht="37.9" customHeight="1">
      <c r="B153" s="108"/>
      <c r="C153" s="109">
        <v>15</v>
      </c>
      <c r="D153" s="109" t="s">
        <v>145</v>
      </c>
      <c r="E153" s="110" t="s">
        <v>1148</v>
      </c>
      <c r="F153" s="111" t="s">
        <v>1149</v>
      </c>
      <c r="G153" s="112" t="s">
        <v>292</v>
      </c>
      <c r="H153" s="113">
        <v>25</v>
      </c>
      <c r="I153" s="437"/>
      <c r="J153" s="172">
        <f>ROUND(I153*H153,2)</f>
        <v>0</v>
      </c>
      <c r="K153" s="114"/>
      <c r="L153" s="27"/>
      <c r="M153" s="115" t="s">
        <v>1</v>
      </c>
      <c r="N153" s="116" t="s">
        <v>39</v>
      </c>
      <c r="O153" s="117">
        <v>1.615</v>
      </c>
      <c r="P153" s="117">
        <f>O153*H153</f>
        <v>40.375</v>
      </c>
      <c r="Q153" s="117">
        <v>0</v>
      </c>
      <c r="R153" s="117">
        <f>Q153*H153</f>
        <v>0</v>
      </c>
      <c r="S153" s="117">
        <v>0</v>
      </c>
      <c r="T153" s="118">
        <f>S153*H153</f>
        <v>0</v>
      </c>
      <c r="AR153" s="119" t="s">
        <v>149</v>
      </c>
      <c r="AT153" s="119" t="s">
        <v>145</v>
      </c>
      <c r="AU153" s="119" t="s">
        <v>84</v>
      </c>
      <c r="AY153" s="15" t="s">
        <v>142</v>
      </c>
      <c r="BE153" s="120">
        <f>IF(N153="základní",J153,0)</f>
        <v>0</v>
      </c>
      <c r="BF153" s="120">
        <f>IF(N153="snížená",J153,0)</f>
        <v>0</v>
      </c>
      <c r="BG153" s="120">
        <f>IF(N153="zákl. přenesená",J153,0)</f>
        <v>0</v>
      </c>
      <c r="BH153" s="120">
        <f>IF(N153="sníž. přenesená",J153,0)</f>
        <v>0</v>
      </c>
      <c r="BI153" s="120">
        <f>IF(N153="nulová",J153,0)</f>
        <v>0</v>
      </c>
      <c r="BJ153" s="15" t="s">
        <v>82</v>
      </c>
      <c r="BK153" s="120">
        <f>ROUND(I153*H153,2)</f>
        <v>0</v>
      </c>
      <c r="BL153" s="15" t="s">
        <v>149</v>
      </c>
      <c r="BM153" s="119" t="s">
        <v>1150</v>
      </c>
    </row>
    <row r="154" spans="2:65" s="1" customFormat="1" ht="16.5" customHeight="1">
      <c r="B154" s="108"/>
      <c r="C154" s="139">
        <v>16</v>
      </c>
      <c r="D154" s="139" t="s">
        <v>378</v>
      </c>
      <c r="E154" s="140" t="s">
        <v>1151</v>
      </c>
      <c r="F154" s="141" t="s">
        <v>1152</v>
      </c>
      <c r="G154" s="142" t="s">
        <v>238</v>
      </c>
      <c r="H154" s="143">
        <v>3</v>
      </c>
      <c r="I154" s="439"/>
      <c r="J154" s="176">
        <f>ROUND(I154*H154,2)</f>
        <v>0</v>
      </c>
      <c r="K154" s="144"/>
      <c r="L154" s="145"/>
      <c r="M154" s="146" t="s">
        <v>1</v>
      </c>
      <c r="N154" s="147" t="s">
        <v>39</v>
      </c>
      <c r="O154" s="117">
        <v>0</v>
      </c>
      <c r="P154" s="117">
        <f>O154*H154</f>
        <v>0</v>
      </c>
      <c r="Q154" s="117">
        <v>0.22</v>
      </c>
      <c r="R154" s="117">
        <f>Q154*H154</f>
        <v>0.66</v>
      </c>
      <c r="S154" s="117">
        <v>0</v>
      </c>
      <c r="T154" s="118">
        <f>S154*H154</f>
        <v>0</v>
      </c>
      <c r="AR154" s="119" t="s">
        <v>182</v>
      </c>
      <c r="AT154" s="119" t="s">
        <v>378</v>
      </c>
      <c r="AU154" s="119" t="s">
        <v>84</v>
      </c>
      <c r="AY154" s="15" t="s">
        <v>142</v>
      </c>
      <c r="BE154" s="120">
        <f>IF(N154="základní",J154,0)</f>
        <v>0</v>
      </c>
      <c r="BF154" s="120">
        <f>IF(N154="snížená",J154,0)</f>
        <v>0</v>
      </c>
      <c r="BG154" s="120">
        <f>IF(N154="zákl. přenesená",J154,0)</f>
        <v>0</v>
      </c>
      <c r="BH154" s="120">
        <f>IF(N154="sníž. přenesená",J154,0)</f>
        <v>0</v>
      </c>
      <c r="BI154" s="120">
        <f>IF(N154="nulová",J154,0)</f>
        <v>0</v>
      </c>
      <c r="BJ154" s="15" t="s">
        <v>82</v>
      </c>
      <c r="BK154" s="120">
        <f>ROUND(I154*H154,2)</f>
        <v>0</v>
      </c>
      <c r="BL154" s="15" t="s">
        <v>149</v>
      </c>
      <c r="BM154" s="119" t="s">
        <v>1153</v>
      </c>
    </row>
    <row r="155" spans="2:65" s="10" customFormat="1">
      <c r="B155" s="121"/>
      <c r="D155" s="122" t="s">
        <v>151</v>
      </c>
      <c r="E155" s="123" t="s">
        <v>1</v>
      </c>
      <c r="F155" s="124" t="s">
        <v>163</v>
      </c>
      <c r="H155" s="125">
        <v>3</v>
      </c>
      <c r="I155" s="173"/>
      <c r="J155" s="173"/>
      <c r="L155" s="121"/>
      <c r="M155" s="126"/>
      <c r="T155" s="127"/>
      <c r="AT155" s="123" t="s">
        <v>151</v>
      </c>
      <c r="AU155" s="123" t="s">
        <v>84</v>
      </c>
      <c r="AV155" s="10" t="s">
        <v>84</v>
      </c>
      <c r="AW155" s="10" t="s">
        <v>30</v>
      </c>
      <c r="AX155" s="10" t="s">
        <v>82</v>
      </c>
      <c r="AY155" s="123" t="s">
        <v>142</v>
      </c>
    </row>
    <row r="156" spans="2:65" s="1" customFormat="1" ht="24.2" customHeight="1">
      <c r="B156" s="108"/>
      <c r="C156" s="109">
        <v>17</v>
      </c>
      <c r="D156" s="109" t="s">
        <v>145</v>
      </c>
      <c r="E156" s="110" t="s">
        <v>1154</v>
      </c>
      <c r="F156" s="111" t="s">
        <v>1155</v>
      </c>
      <c r="G156" s="112" t="s">
        <v>292</v>
      </c>
      <c r="H156" s="113">
        <v>25</v>
      </c>
      <c r="I156" s="437"/>
      <c r="J156" s="172">
        <f>ROUND(I156*H156,2)</f>
        <v>0</v>
      </c>
      <c r="K156" s="114"/>
      <c r="L156" s="27"/>
      <c r="M156" s="115" t="s">
        <v>1</v>
      </c>
      <c r="N156" s="116" t="s">
        <v>39</v>
      </c>
      <c r="O156" s="117">
        <v>9.5000000000000001E-2</v>
      </c>
      <c r="P156" s="117">
        <f>O156*H156</f>
        <v>2.375</v>
      </c>
      <c r="Q156" s="117">
        <v>0</v>
      </c>
      <c r="R156" s="117">
        <f>Q156*H156</f>
        <v>0</v>
      </c>
      <c r="S156" s="117">
        <v>0</v>
      </c>
      <c r="T156" s="118">
        <f>S156*H156</f>
        <v>0</v>
      </c>
      <c r="AR156" s="119" t="s">
        <v>149</v>
      </c>
      <c r="AT156" s="119" t="s">
        <v>145</v>
      </c>
      <c r="AU156" s="119" t="s">
        <v>84</v>
      </c>
      <c r="AY156" s="15" t="s">
        <v>142</v>
      </c>
      <c r="BE156" s="120">
        <f>IF(N156="základní",J156,0)</f>
        <v>0</v>
      </c>
      <c r="BF156" s="120">
        <f>IF(N156="snížená",J156,0)</f>
        <v>0</v>
      </c>
      <c r="BG156" s="120">
        <f>IF(N156="zákl. přenesená",J156,0)</f>
        <v>0</v>
      </c>
      <c r="BH156" s="120">
        <f>IF(N156="sníž. přenesená",J156,0)</f>
        <v>0</v>
      </c>
      <c r="BI156" s="120">
        <f>IF(N156="nulová",J156,0)</f>
        <v>0</v>
      </c>
      <c r="BJ156" s="15" t="s">
        <v>82</v>
      </c>
      <c r="BK156" s="120">
        <f>ROUND(I156*H156,2)</f>
        <v>0</v>
      </c>
      <c r="BL156" s="15" t="s">
        <v>149</v>
      </c>
      <c r="BM156" s="119" t="s">
        <v>1156</v>
      </c>
    </row>
    <row r="157" spans="2:65" s="1" customFormat="1" ht="16.5" customHeight="1">
      <c r="B157" s="108"/>
      <c r="C157" s="139">
        <v>18</v>
      </c>
      <c r="D157" s="139" t="s">
        <v>378</v>
      </c>
      <c r="E157" s="140" t="s">
        <v>1157</v>
      </c>
      <c r="F157" s="141" t="s">
        <v>1158</v>
      </c>
      <c r="G157" s="142" t="s">
        <v>292</v>
      </c>
      <c r="H157" s="143">
        <v>25</v>
      </c>
      <c r="I157" s="439"/>
      <c r="J157" s="176">
        <f>ROUND(I157*H157,2)</f>
        <v>0</v>
      </c>
      <c r="K157" s="144"/>
      <c r="L157" s="145"/>
      <c r="M157" s="146" t="s">
        <v>1</v>
      </c>
      <c r="N157" s="147" t="s">
        <v>39</v>
      </c>
      <c r="O157" s="117">
        <v>0</v>
      </c>
      <c r="P157" s="117">
        <f>O157*H157</f>
        <v>0</v>
      </c>
      <c r="Q157" s="117">
        <v>1.7999999999999999E-2</v>
      </c>
      <c r="R157" s="117">
        <f>Q157*H157</f>
        <v>0.44999999999999996</v>
      </c>
      <c r="S157" s="117">
        <v>0</v>
      </c>
      <c r="T157" s="118">
        <f>S157*H157</f>
        <v>0</v>
      </c>
      <c r="AR157" s="119" t="s">
        <v>182</v>
      </c>
      <c r="AT157" s="119" t="s">
        <v>378</v>
      </c>
      <c r="AU157" s="119" t="s">
        <v>84</v>
      </c>
      <c r="AY157" s="15" t="s">
        <v>142</v>
      </c>
      <c r="BE157" s="120">
        <f>IF(N157="základní",J157,0)</f>
        <v>0</v>
      </c>
      <c r="BF157" s="120">
        <f>IF(N157="snížená",J157,0)</f>
        <v>0</v>
      </c>
      <c r="BG157" s="120">
        <f>IF(N157="zákl. přenesená",J157,0)</f>
        <v>0</v>
      </c>
      <c r="BH157" s="120">
        <f>IF(N157="sníž. přenesená",J157,0)</f>
        <v>0</v>
      </c>
      <c r="BI157" s="120">
        <f>IF(N157="nulová",J157,0)</f>
        <v>0</v>
      </c>
      <c r="BJ157" s="15" t="s">
        <v>82</v>
      </c>
      <c r="BK157" s="120">
        <f>ROUND(I157*H157,2)</f>
        <v>0</v>
      </c>
      <c r="BL157" s="15" t="s">
        <v>149</v>
      </c>
      <c r="BM157" s="119" t="s">
        <v>1159</v>
      </c>
    </row>
    <row r="158" spans="2:65" s="1" customFormat="1" ht="24.2" customHeight="1">
      <c r="B158" s="108"/>
      <c r="C158" s="109">
        <v>19</v>
      </c>
      <c r="D158" s="109" t="s">
        <v>145</v>
      </c>
      <c r="E158" s="110" t="s">
        <v>1160</v>
      </c>
      <c r="F158" s="111" t="s">
        <v>1161</v>
      </c>
      <c r="G158" s="112" t="s">
        <v>148</v>
      </c>
      <c r="H158" s="113">
        <v>5</v>
      </c>
      <c r="I158" s="437"/>
      <c r="J158" s="172">
        <f>ROUND(I158*H158,2)</f>
        <v>0</v>
      </c>
      <c r="K158" s="114"/>
      <c r="L158" s="27"/>
      <c r="M158" s="115" t="s">
        <v>1</v>
      </c>
      <c r="N158" s="116" t="s">
        <v>39</v>
      </c>
      <c r="O158" s="117">
        <v>0.113</v>
      </c>
      <c r="P158" s="117">
        <f>O158*H158</f>
        <v>0.56500000000000006</v>
      </c>
      <c r="Q158" s="117">
        <v>0</v>
      </c>
      <c r="R158" s="117">
        <f>Q158*H158</f>
        <v>0</v>
      </c>
      <c r="S158" s="117">
        <v>0</v>
      </c>
      <c r="T158" s="118">
        <f>S158*H158</f>
        <v>0</v>
      </c>
      <c r="AR158" s="119" t="s">
        <v>149</v>
      </c>
      <c r="AT158" s="119" t="s">
        <v>145</v>
      </c>
      <c r="AU158" s="119" t="s">
        <v>84</v>
      </c>
      <c r="AY158" s="15" t="s">
        <v>142</v>
      </c>
      <c r="BE158" s="120">
        <f>IF(N158="základní",J158,0)</f>
        <v>0</v>
      </c>
      <c r="BF158" s="120">
        <f>IF(N158="snížená",J158,0)</f>
        <v>0</v>
      </c>
      <c r="BG158" s="120">
        <f>IF(N158="zákl. přenesená",J158,0)</f>
        <v>0</v>
      </c>
      <c r="BH158" s="120">
        <f>IF(N158="sníž. přenesená",J158,0)</f>
        <v>0</v>
      </c>
      <c r="BI158" s="120">
        <f>IF(N158="nulová",J158,0)</f>
        <v>0</v>
      </c>
      <c r="BJ158" s="15" t="s">
        <v>82</v>
      </c>
      <c r="BK158" s="120">
        <f>ROUND(I158*H158,2)</f>
        <v>0</v>
      </c>
      <c r="BL158" s="15" t="s">
        <v>149</v>
      </c>
      <c r="BM158" s="119" t="s">
        <v>1162</v>
      </c>
    </row>
    <row r="159" spans="2:65" s="1" customFormat="1" ht="16.5" customHeight="1">
      <c r="B159" s="108"/>
      <c r="C159" s="139">
        <v>20</v>
      </c>
      <c r="D159" s="139" t="s">
        <v>378</v>
      </c>
      <c r="E159" s="140" t="s">
        <v>1163</v>
      </c>
      <c r="F159" s="141" t="s">
        <v>1164</v>
      </c>
      <c r="G159" s="142" t="s">
        <v>238</v>
      </c>
      <c r="H159" s="143">
        <v>0.51500000000000001</v>
      </c>
      <c r="I159" s="439"/>
      <c r="J159" s="176">
        <f>ROUND(I159*H159,2)</f>
        <v>0</v>
      </c>
      <c r="K159" s="144"/>
      <c r="L159" s="145"/>
      <c r="M159" s="146" t="s">
        <v>1</v>
      </c>
      <c r="N159" s="147" t="s">
        <v>39</v>
      </c>
      <c r="O159" s="117">
        <v>0</v>
      </c>
      <c r="P159" s="117">
        <f>O159*H159</f>
        <v>0</v>
      </c>
      <c r="Q159" s="117">
        <v>0.2</v>
      </c>
      <c r="R159" s="117">
        <f>Q159*H159</f>
        <v>0.10300000000000001</v>
      </c>
      <c r="S159" s="117">
        <v>0</v>
      </c>
      <c r="T159" s="118">
        <f>S159*H159</f>
        <v>0</v>
      </c>
      <c r="AR159" s="119" t="s">
        <v>182</v>
      </c>
      <c r="AT159" s="119" t="s">
        <v>378</v>
      </c>
      <c r="AU159" s="119" t="s">
        <v>84</v>
      </c>
      <c r="AY159" s="15" t="s">
        <v>142</v>
      </c>
      <c r="BE159" s="120">
        <f>IF(N159="základní",J159,0)</f>
        <v>0</v>
      </c>
      <c r="BF159" s="120">
        <f>IF(N159="snížená",J159,0)</f>
        <v>0</v>
      </c>
      <c r="BG159" s="120">
        <f>IF(N159="zákl. přenesená",J159,0)</f>
        <v>0</v>
      </c>
      <c r="BH159" s="120">
        <f>IF(N159="sníž. přenesená",J159,0)</f>
        <v>0</v>
      </c>
      <c r="BI159" s="120">
        <f>IF(N159="nulová",J159,0)</f>
        <v>0</v>
      </c>
      <c r="BJ159" s="15" t="s">
        <v>82</v>
      </c>
      <c r="BK159" s="120">
        <f>ROUND(I159*H159,2)</f>
        <v>0</v>
      </c>
      <c r="BL159" s="15" t="s">
        <v>149</v>
      </c>
      <c r="BM159" s="119" t="s">
        <v>1165</v>
      </c>
    </row>
    <row r="160" spans="2:65" s="10" customFormat="1">
      <c r="B160" s="121"/>
      <c r="D160" s="122" t="s">
        <v>151</v>
      </c>
      <c r="F160" s="124" t="s">
        <v>1166</v>
      </c>
      <c r="H160" s="125">
        <v>0.51500000000000001</v>
      </c>
      <c r="I160" s="173"/>
      <c r="J160" s="173"/>
      <c r="L160" s="121"/>
      <c r="M160" s="126"/>
      <c r="T160" s="127"/>
      <c r="AT160" s="123" t="s">
        <v>151</v>
      </c>
      <c r="AU160" s="123" t="s">
        <v>84</v>
      </c>
      <c r="AV160" s="10" t="s">
        <v>84</v>
      </c>
      <c r="AW160" s="10" t="s">
        <v>3</v>
      </c>
      <c r="AX160" s="10" t="s">
        <v>82</v>
      </c>
      <c r="AY160" s="123" t="s">
        <v>142</v>
      </c>
    </row>
    <row r="161" spans="2:65" s="425" customFormat="1" ht="22.9" customHeight="1">
      <c r="B161" s="424"/>
      <c r="D161" s="426" t="s">
        <v>73</v>
      </c>
      <c r="E161" s="427" t="s">
        <v>84</v>
      </c>
      <c r="F161" s="427" t="s">
        <v>583</v>
      </c>
      <c r="I161" s="428"/>
      <c r="J161" s="429">
        <f>SUM(J162:J181)</f>
        <v>0</v>
      </c>
      <c r="L161" s="424"/>
      <c r="M161" s="430"/>
      <c r="P161" s="431">
        <f>SUM(P162:P175)</f>
        <v>11.416668000000001</v>
      </c>
      <c r="R161" s="431">
        <f>SUM(R162:R175)</f>
        <v>10.003780619999999</v>
      </c>
      <c r="T161" s="432">
        <f>SUM(T162:T175)</f>
        <v>0</v>
      </c>
      <c r="AR161" s="426" t="s">
        <v>82</v>
      </c>
      <c r="AT161" s="433" t="s">
        <v>73</v>
      </c>
      <c r="AU161" s="433" t="s">
        <v>82</v>
      </c>
      <c r="AY161" s="426" t="s">
        <v>142</v>
      </c>
      <c r="BK161" s="434">
        <f>SUM(BK162:BK175)</f>
        <v>0</v>
      </c>
    </row>
    <row r="162" spans="2:65" s="1" customFormat="1" ht="24.2" customHeight="1">
      <c r="B162" s="108"/>
      <c r="C162" s="109">
        <v>21</v>
      </c>
      <c r="D162" s="109" t="s">
        <v>145</v>
      </c>
      <c r="E162" s="110" t="s">
        <v>1167</v>
      </c>
      <c r="F162" s="111" t="s">
        <v>1858</v>
      </c>
      <c r="G162" s="112" t="s">
        <v>238</v>
      </c>
      <c r="H162" s="113">
        <f>+H167</f>
        <v>3.9</v>
      </c>
      <c r="I162" s="437"/>
      <c r="J162" s="172">
        <f>ROUND(I162*H162,2)</f>
        <v>0</v>
      </c>
      <c r="K162" s="114"/>
      <c r="L162" s="27"/>
      <c r="M162" s="115" t="s">
        <v>1</v>
      </c>
      <c r="N162" s="116" t="s">
        <v>39</v>
      </c>
      <c r="O162" s="117">
        <v>0.629</v>
      </c>
      <c r="P162" s="117">
        <f>O162*H162</f>
        <v>2.4531000000000001</v>
      </c>
      <c r="Q162" s="117">
        <v>2.5018699999999998</v>
      </c>
      <c r="R162" s="117">
        <f>Q162*H162</f>
        <v>9.7572929999999989</v>
      </c>
      <c r="S162" s="117">
        <v>0</v>
      </c>
      <c r="T162" s="118">
        <f>S162*H162</f>
        <v>0</v>
      </c>
      <c r="AR162" s="119" t="s">
        <v>149</v>
      </c>
      <c r="AT162" s="119" t="s">
        <v>145</v>
      </c>
      <c r="AU162" s="119" t="s">
        <v>84</v>
      </c>
      <c r="AY162" s="15" t="s">
        <v>142</v>
      </c>
      <c r="BE162" s="120">
        <f>IF(N162="základní",J162,0)</f>
        <v>0</v>
      </c>
      <c r="BF162" s="120">
        <f>IF(N162="snížená",J162,0)</f>
        <v>0</v>
      </c>
      <c r="BG162" s="120">
        <f>IF(N162="zákl. přenesená",J162,0)</f>
        <v>0</v>
      </c>
      <c r="BH162" s="120">
        <f>IF(N162="sníž. přenesená",J162,0)</f>
        <v>0</v>
      </c>
      <c r="BI162" s="120">
        <f>IF(N162="nulová",J162,0)</f>
        <v>0</v>
      </c>
      <c r="BJ162" s="15" t="s">
        <v>82</v>
      </c>
      <c r="BK162" s="120">
        <f>ROUND(I162*H162,2)</f>
        <v>0</v>
      </c>
      <c r="BL162" s="15" t="s">
        <v>149</v>
      </c>
      <c r="BM162" s="119" t="s">
        <v>1168</v>
      </c>
    </row>
    <row r="163" spans="2:65" s="12" customFormat="1">
      <c r="B163" s="134"/>
      <c r="D163" s="122" t="s">
        <v>151</v>
      </c>
      <c r="E163" s="135" t="s">
        <v>1</v>
      </c>
      <c r="F163" s="136" t="s">
        <v>1169</v>
      </c>
      <c r="H163" s="135" t="s">
        <v>1</v>
      </c>
      <c r="I163" s="175"/>
      <c r="J163" s="175"/>
      <c r="L163" s="134"/>
      <c r="M163" s="137"/>
      <c r="T163" s="138"/>
      <c r="AT163" s="135" t="s">
        <v>151</v>
      </c>
      <c r="AU163" s="135" t="s">
        <v>84</v>
      </c>
      <c r="AV163" s="12" t="s">
        <v>82</v>
      </c>
      <c r="AW163" s="12" t="s">
        <v>30</v>
      </c>
      <c r="AX163" s="12" t="s">
        <v>74</v>
      </c>
      <c r="AY163" s="135" t="s">
        <v>142</v>
      </c>
    </row>
    <row r="164" spans="2:65" s="10" customFormat="1">
      <c r="B164" s="121"/>
      <c r="D164" s="122" t="s">
        <v>151</v>
      </c>
      <c r="E164" s="123" t="s">
        <v>1</v>
      </c>
      <c r="F164" s="124" t="s">
        <v>1857</v>
      </c>
      <c r="H164" s="125">
        <f>5*2.2*0.3</f>
        <v>3.3</v>
      </c>
      <c r="I164" s="173"/>
      <c r="J164" s="173"/>
      <c r="L164" s="121"/>
      <c r="M164" s="126"/>
      <c r="T164" s="127"/>
      <c r="AT164" s="123" t="s">
        <v>151</v>
      </c>
      <c r="AU164" s="123" t="s">
        <v>84</v>
      </c>
      <c r="AV164" s="10" t="s">
        <v>84</v>
      </c>
      <c r="AW164" s="10" t="s">
        <v>30</v>
      </c>
      <c r="AX164" s="10" t="s">
        <v>74</v>
      </c>
      <c r="AY164" s="123" t="s">
        <v>142</v>
      </c>
    </row>
    <row r="165" spans="2:65" s="12" customFormat="1">
      <c r="B165" s="134"/>
      <c r="D165" s="122" t="s">
        <v>151</v>
      </c>
      <c r="E165" s="135" t="s">
        <v>1</v>
      </c>
      <c r="F165" s="136" t="s">
        <v>1110</v>
      </c>
      <c r="H165" s="135" t="s">
        <v>1</v>
      </c>
      <c r="I165" s="175"/>
      <c r="J165" s="175"/>
      <c r="L165" s="134"/>
      <c r="M165" s="137"/>
      <c r="T165" s="138"/>
      <c r="AT165" s="135" t="s">
        <v>151</v>
      </c>
      <c r="AU165" s="135" t="s">
        <v>84</v>
      </c>
      <c r="AV165" s="12" t="s">
        <v>82</v>
      </c>
      <c r="AW165" s="12" t="s">
        <v>30</v>
      </c>
      <c r="AX165" s="12" t="s">
        <v>74</v>
      </c>
      <c r="AY165" s="135" t="s">
        <v>142</v>
      </c>
    </row>
    <row r="166" spans="2:65" s="10" customFormat="1">
      <c r="B166" s="121"/>
      <c r="D166" s="122" t="s">
        <v>151</v>
      </c>
      <c r="E166" s="123" t="s">
        <v>1</v>
      </c>
      <c r="F166" s="124" t="s">
        <v>1170</v>
      </c>
      <c r="H166" s="125">
        <v>0.6</v>
      </c>
      <c r="I166" s="173"/>
      <c r="J166" s="173"/>
      <c r="L166" s="121"/>
      <c r="M166" s="126"/>
      <c r="T166" s="127"/>
      <c r="AT166" s="123" t="s">
        <v>151</v>
      </c>
      <c r="AU166" s="123" t="s">
        <v>84</v>
      </c>
      <c r="AV166" s="10" t="s">
        <v>84</v>
      </c>
      <c r="AW166" s="10" t="s">
        <v>30</v>
      </c>
      <c r="AX166" s="10" t="s">
        <v>74</v>
      </c>
      <c r="AY166" s="123" t="s">
        <v>142</v>
      </c>
    </row>
    <row r="167" spans="2:65" s="11" customFormat="1">
      <c r="B167" s="128"/>
      <c r="D167" s="122" t="s">
        <v>151</v>
      </c>
      <c r="E167" s="129" t="s">
        <v>1</v>
      </c>
      <c r="F167" s="130" t="s">
        <v>157</v>
      </c>
      <c r="H167" s="131">
        <f>SUM(H164:H166)</f>
        <v>3.9</v>
      </c>
      <c r="I167" s="174"/>
      <c r="J167" s="174"/>
      <c r="L167" s="128"/>
      <c r="M167" s="132"/>
      <c r="T167" s="133"/>
      <c r="AT167" s="129" t="s">
        <v>151</v>
      </c>
      <c r="AU167" s="129" t="s">
        <v>84</v>
      </c>
      <c r="AV167" s="11" t="s">
        <v>149</v>
      </c>
      <c r="AW167" s="11" t="s">
        <v>30</v>
      </c>
      <c r="AX167" s="11" t="s">
        <v>82</v>
      </c>
      <c r="AY167" s="129" t="s">
        <v>142</v>
      </c>
    </row>
    <row r="168" spans="2:65" s="1" customFormat="1" ht="16.5" customHeight="1">
      <c r="B168" s="108"/>
      <c r="C168" s="109">
        <v>22</v>
      </c>
      <c r="D168" s="109" t="s">
        <v>145</v>
      </c>
      <c r="E168" s="110" t="s">
        <v>706</v>
      </c>
      <c r="F168" s="111" t="s">
        <v>707</v>
      </c>
      <c r="G168" s="112" t="s">
        <v>148</v>
      </c>
      <c r="H168" s="113">
        <f>+H173</f>
        <v>7.7200000000000006</v>
      </c>
      <c r="I168" s="437"/>
      <c r="J168" s="172">
        <f>ROUND(I168*H168,2)</f>
        <v>0</v>
      </c>
      <c r="K168" s="114"/>
      <c r="L168" s="27"/>
      <c r="M168" s="115" t="s">
        <v>1</v>
      </c>
      <c r="N168" s="116" t="s">
        <v>39</v>
      </c>
      <c r="O168" s="117">
        <v>0.35399999999999998</v>
      </c>
      <c r="P168" s="117">
        <f>O168*H168</f>
        <v>2.7328800000000002</v>
      </c>
      <c r="Q168" s="117">
        <v>2.9399999999999999E-3</v>
      </c>
      <c r="R168" s="117">
        <f>Q168*H168</f>
        <v>2.26968E-2</v>
      </c>
      <c r="S168" s="117">
        <v>0</v>
      </c>
      <c r="T168" s="118">
        <f>S168*H168</f>
        <v>0</v>
      </c>
      <c r="AR168" s="119" t="s">
        <v>149</v>
      </c>
      <c r="AT168" s="119" t="s">
        <v>145</v>
      </c>
      <c r="AU168" s="119" t="s">
        <v>84</v>
      </c>
      <c r="AY168" s="15" t="s">
        <v>142</v>
      </c>
      <c r="BE168" s="120">
        <f>IF(N168="základní",J168,0)</f>
        <v>0</v>
      </c>
      <c r="BF168" s="120">
        <f>IF(N168="snížená",J168,0)</f>
        <v>0</v>
      </c>
      <c r="BG168" s="120">
        <f>IF(N168="zákl. přenesená",J168,0)</f>
        <v>0</v>
      </c>
      <c r="BH168" s="120">
        <f>IF(N168="sníž. přenesená",J168,0)</f>
        <v>0</v>
      </c>
      <c r="BI168" s="120">
        <f>IF(N168="nulová",J168,0)</f>
        <v>0</v>
      </c>
      <c r="BJ168" s="15" t="s">
        <v>82</v>
      </c>
      <c r="BK168" s="120">
        <f>ROUND(I168*H168,2)</f>
        <v>0</v>
      </c>
      <c r="BL168" s="15" t="s">
        <v>149</v>
      </c>
      <c r="BM168" s="119" t="s">
        <v>1171</v>
      </c>
    </row>
    <row r="169" spans="2:65" s="12" customFormat="1">
      <c r="B169" s="134"/>
      <c r="D169" s="122" t="s">
        <v>151</v>
      </c>
      <c r="E169" s="135" t="s">
        <v>1</v>
      </c>
      <c r="F169" s="136" t="s">
        <v>1169</v>
      </c>
      <c r="H169" s="135" t="s">
        <v>1</v>
      </c>
      <c r="I169" s="175"/>
      <c r="J169" s="175"/>
      <c r="L169" s="134"/>
      <c r="M169" s="137"/>
      <c r="T169" s="138"/>
      <c r="AT169" s="135" t="s">
        <v>151</v>
      </c>
      <c r="AU169" s="135" t="s">
        <v>84</v>
      </c>
      <c r="AV169" s="12" t="s">
        <v>82</v>
      </c>
      <c r="AW169" s="12" t="s">
        <v>30</v>
      </c>
      <c r="AX169" s="12" t="s">
        <v>74</v>
      </c>
      <c r="AY169" s="135" t="s">
        <v>142</v>
      </c>
    </row>
    <row r="170" spans="2:65" s="10" customFormat="1">
      <c r="B170" s="121"/>
      <c r="D170" s="122" t="s">
        <v>151</v>
      </c>
      <c r="E170" s="123" t="s">
        <v>1</v>
      </c>
      <c r="F170" s="124" t="s">
        <v>1859</v>
      </c>
      <c r="H170" s="125">
        <f>+(5*2+2.2*2)*0.3</f>
        <v>4.32</v>
      </c>
      <c r="I170" s="173"/>
      <c r="J170" s="173"/>
      <c r="L170" s="121"/>
      <c r="M170" s="126"/>
      <c r="T170" s="127"/>
      <c r="AT170" s="123" t="s">
        <v>151</v>
      </c>
      <c r="AU170" s="123" t="s">
        <v>84</v>
      </c>
      <c r="AV170" s="10" t="s">
        <v>84</v>
      </c>
      <c r="AW170" s="10" t="s">
        <v>30</v>
      </c>
      <c r="AX170" s="10" t="s">
        <v>74</v>
      </c>
      <c r="AY170" s="123" t="s">
        <v>142</v>
      </c>
    </row>
    <row r="171" spans="2:65" s="12" customFormat="1">
      <c r="B171" s="134"/>
      <c r="D171" s="122" t="s">
        <v>151</v>
      </c>
      <c r="E171" s="135" t="s">
        <v>1</v>
      </c>
      <c r="F171" s="136" t="s">
        <v>1110</v>
      </c>
      <c r="H171" s="135" t="s">
        <v>1</v>
      </c>
      <c r="I171" s="175"/>
      <c r="J171" s="175"/>
      <c r="L171" s="134"/>
      <c r="M171" s="137"/>
      <c r="T171" s="138"/>
      <c r="AT171" s="135" t="s">
        <v>151</v>
      </c>
      <c r="AU171" s="135" t="s">
        <v>84</v>
      </c>
      <c r="AV171" s="12" t="s">
        <v>82</v>
      </c>
      <c r="AW171" s="12" t="s">
        <v>30</v>
      </c>
      <c r="AX171" s="12" t="s">
        <v>74</v>
      </c>
      <c r="AY171" s="135" t="s">
        <v>142</v>
      </c>
    </row>
    <row r="172" spans="2:65" s="10" customFormat="1">
      <c r="B172" s="121"/>
      <c r="D172" s="122" t="s">
        <v>151</v>
      </c>
      <c r="E172" s="123" t="s">
        <v>1</v>
      </c>
      <c r="F172" s="124" t="s">
        <v>1172</v>
      </c>
      <c r="H172" s="125">
        <v>3.4</v>
      </c>
      <c r="I172" s="173"/>
      <c r="J172" s="173"/>
      <c r="L172" s="121"/>
      <c r="M172" s="126"/>
      <c r="T172" s="127"/>
      <c r="AT172" s="123" t="s">
        <v>151</v>
      </c>
      <c r="AU172" s="123" t="s">
        <v>84</v>
      </c>
      <c r="AV172" s="10" t="s">
        <v>84</v>
      </c>
      <c r="AW172" s="10" t="s">
        <v>30</v>
      </c>
      <c r="AX172" s="10" t="s">
        <v>74</v>
      </c>
      <c r="AY172" s="123" t="s">
        <v>142</v>
      </c>
    </row>
    <row r="173" spans="2:65" s="11" customFormat="1">
      <c r="B173" s="128"/>
      <c r="D173" s="122" t="s">
        <v>151</v>
      </c>
      <c r="E173" s="129" t="s">
        <v>1</v>
      </c>
      <c r="F173" s="130" t="s">
        <v>157</v>
      </c>
      <c r="H173" s="131">
        <f>SUM(H170:H172)</f>
        <v>7.7200000000000006</v>
      </c>
      <c r="I173" s="174"/>
      <c r="J173" s="174"/>
      <c r="L173" s="128"/>
      <c r="M173" s="132"/>
      <c r="T173" s="133"/>
      <c r="AT173" s="129" t="s">
        <v>151</v>
      </c>
      <c r="AU173" s="129" t="s">
        <v>84</v>
      </c>
      <c r="AV173" s="11" t="s">
        <v>149</v>
      </c>
      <c r="AW173" s="11" t="s">
        <v>30</v>
      </c>
      <c r="AX173" s="11" t="s">
        <v>82</v>
      </c>
      <c r="AY173" s="129" t="s">
        <v>142</v>
      </c>
    </row>
    <row r="174" spans="2:65" s="1" customFormat="1" ht="16.5" customHeight="1">
      <c r="B174" s="108"/>
      <c r="C174" s="109">
        <v>23</v>
      </c>
      <c r="D174" s="109" t="s">
        <v>145</v>
      </c>
      <c r="E174" s="110" t="s">
        <v>710</v>
      </c>
      <c r="F174" s="111" t="s">
        <v>711</v>
      </c>
      <c r="G174" s="112" t="s">
        <v>148</v>
      </c>
      <c r="H174" s="113">
        <v>7.72</v>
      </c>
      <c r="I174" s="437"/>
      <c r="J174" s="172">
        <f>ROUND(I174*H174,2)</f>
        <v>0</v>
      </c>
      <c r="K174" s="114"/>
      <c r="L174" s="27"/>
      <c r="M174" s="115" t="s">
        <v>1</v>
      </c>
      <c r="N174" s="116" t="s">
        <v>39</v>
      </c>
      <c r="O174" s="117">
        <v>0.152</v>
      </c>
      <c r="P174" s="117">
        <f>O174*H174</f>
        <v>1.17344</v>
      </c>
      <c r="Q174" s="117">
        <v>0</v>
      </c>
      <c r="R174" s="117">
        <f>Q174*H174</f>
        <v>0</v>
      </c>
      <c r="S174" s="117">
        <v>0</v>
      </c>
      <c r="T174" s="118">
        <f>S174*H174</f>
        <v>0</v>
      </c>
      <c r="AR174" s="119" t="s">
        <v>149</v>
      </c>
      <c r="AT174" s="119" t="s">
        <v>145</v>
      </c>
      <c r="AU174" s="119" t="s">
        <v>84</v>
      </c>
      <c r="AY174" s="15" t="s">
        <v>142</v>
      </c>
      <c r="BE174" s="120">
        <f>IF(N174="základní",J174,0)</f>
        <v>0</v>
      </c>
      <c r="BF174" s="120">
        <f>IF(N174="snížená",J174,0)</f>
        <v>0</v>
      </c>
      <c r="BG174" s="120">
        <f>IF(N174="zákl. přenesená",J174,0)</f>
        <v>0</v>
      </c>
      <c r="BH174" s="120">
        <f>IF(N174="sníž. přenesená",J174,0)</f>
        <v>0</v>
      </c>
      <c r="BI174" s="120">
        <f>IF(N174="nulová",J174,0)</f>
        <v>0</v>
      </c>
      <c r="BJ174" s="15" t="s">
        <v>82</v>
      </c>
      <c r="BK174" s="120">
        <f>ROUND(I174*H174,2)</f>
        <v>0</v>
      </c>
      <c r="BL174" s="15" t="s">
        <v>149</v>
      </c>
      <c r="BM174" s="119" t="s">
        <v>1173</v>
      </c>
    </row>
    <row r="175" spans="2:65" s="1" customFormat="1" ht="21.75" customHeight="1">
      <c r="B175" s="108"/>
      <c r="C175" s="109">
        <v>24</v>
      </c>
      <c r="D175" s="109" t="s">
        <v>145</v>
      </c>
      <c r="E175" s="110" t="s">
        <v>1174</v>
      </c>
      <c r="F175" s="111" t="s">
        <v>1175</v>
      </c>
      <c r="G175" s="112" t="s">
        <v>307</v>
      </c>
      <c r="H175" s="113">
        <v>0.21099999999999999</v>
      </c>
      <c r="I175" s="437"/>
      <c r="J175" s="172">
        <f>ROUND(I175*H175,2)</f>
        <v>0</v>
      </c>
      <c r="K175" s="114"/>
      <c r="L175" s="27"/>
      <c r="M175" s="115" t="s">
        <v>1</v>
      </c>
      <c r="N175" s="116" t="s">
        <v>39</v>
      </c>
      <c r="O175" s="117">
        <v>23.968</v>
      </c>
      <c r="P175" s="117">
        <f>O175*H175</f>
        <v>5.0572479999999995</v>
      </c>
      <c r="Q175" s="117">
        <v>1.0606199999999999</v>
      </c>
      <c r="R175" s="117">
        <f>Q175*H175</f>
        <v>0.22379081999999997</v>
      </c>
      <c r="S175" s="117">
        <v>0</v>
      </c>
      <c r="T175" s="118">
        <f>S175*H175</f>
        <v>0</v>
      </c>
      <c r="AR175" s="119" t="s">
        <v>149</v>
      </c>
      <c r="AT175" s="119" t="s">
        <v>145</v>
      </c>
      <c r="AU175" s="119" t="s">
        <v>84</v>
      </c>
      <c r="AY175" s="15" t="s">
        <v>142</v>
      </c>
      <c r="BE175" s="120">
        <f>IF(N175="základní",J175,0)</f>
        <v>0</v>
      </c>
      <c r="BF175" s="120">
        <f>IF(N175="snížená",J175,0)</f>
        <v>0</v>
      </c>
      <c r="BG175" s="120">
        <f>IF(N175="zákl. přenesená",J175,0)</f>
        <v>0</v>
      </c>
      <c r="BH175" s="120">
        <f>IF(N175="sníž. přenesená",J175,0)</f>
        <v>0</v>
      </c>
      <c r="BI175" s="120">
        <f>IF(N175="nulová",J175,0)</f>
        <v>0</v>
      </c>
      <c r="BJ175" s="15" t="s">
        <v>82</v>
      </c>
      <c r="BK175" s="120">
        <f>ROUND(I175*H175,2)</f>
        <v>0</v>
      </c>
      <c r="BL175" s="15" t="s">
        <v>149</v>
      </c>
      <c r="BM175" s="119" t="s">
        <v>1176</v>
      </c>
    </row>
    <row r="176" spans="2:65" s="12" customFormat="1">
      <c r="B176" s="134"/>
      <c r="D176" s="122" t="s">
        <v>151</v>
      </c>
      <c r="E176" s="135" t="s">
        <v>1</v>
      </c>
      <c r="F176" s="136" t="s">
        <v>1169</v>
      </c>
      <c r="H176" s="135" t="s">
        <v>1</v>
      </c>
      <c r="I176" s="175"/>
      <c r="J176" s="175"/>
      <c r="L176" s="134"/>
      <c r="M176" s="137"/>
      <c r="T176" s="138"/>
      <c r="AT176" s="135" t="s">
        <v>151</v>
      </c>
      <c r="AU176" s="135" t="s">
        <v>84</v>
      </c>
      <c r="AV176" s="12" t="s">
        <v>82</v>
      </c>
      <c r="AW176" s="12" t="s">
        <v>30</v>
      </c>
      <c r="AX176" s="12" t="s">
        <v>74</v>
      </c>
      <c r="AY176" s="135" t="s">
        <v>142</v>
      </c>
    </row>
    <row r="177" spans="2:65" s="10" customFormat="1">
      <c r="B177" s="121"/>
      <c r="D177" s="122" t="s">
        <v>151</v>
      </c>
      <c r="E177" s="123" t="s">
        <v>1</v>
      </c>
      <c r="F177" s="124" t="s">
        <v>1860</v>
      </c>
      <c r="H177" s="125">
        <f>+(5*2.2*7.9*1.15)/1000*2</f>
        <v>0.19986999999999999</v>
      </c>
      <c r="I177" s="173"/>
      <c r="J177" s="173"/>
      <c r="L177" s="121"/>
      <c r="M177" s="126"/>
      <c r="T177" s="127"/>
      <c r="AT177" s="123" t="s">
        <v>151</v>
      </c>
      <c r="AU177" s="123" t="s">
        <v>84</v>
      </c>
      <c r="AV177" s="10" t="s">
        <v>84</v>
      </c>
      <c r="AW177" s="10" t="s">
        <v>30</v>
      </c>
      <c r="AX177" s="10" t="s">
        <v>74</v>
      </c>
      <c r="AY177" s="123" t="s">
        <v>142</v>
      </c>
    </row>
    <row r="178" spans="2:65" s="12" customFormat="1">
      <c r="B178" s="134"/>
      <c r="D178" s="122" t="s">
        <v>151</v>
      </c>
      <c r="E178" s="135" t="s">
        <v>1</v>
      </c>
      <c r="F178" s="136" t="s">
        <v>1110</v>
      </c>
      <c r="H178" s="135" t="s">
        <v>1</v>
      </c>
      <c r="I178" s="175"/>
      <c r="J178" s="175"/>
      <c r="L178" s="134"/>
      <c r="M178" s="137"/>
      <c r="T178" s="138"/>
      <c r="AT178" s="135" t="s">
        <v>151</v>
      </c>
      <c r="AU178" s="135" t="s">
        <v>84</v>
      </c>
      <c r="AV178" s="12" t="s">
        <v>82</v>
      </c>
      <c r="AW178" s="12" t="s">
        <v>30</v>
      </c>
      <c r="AX178" s="12" t="s">
        <v>74</v>
      </c>
      <c r="AY178" s="135" t="s">
        <v>142</v>
      </c>
    </row>
    <row r="179" spans="2:65" s="10" customFormat="1">
      <c r="B179" s="121"/>
      <c r="D179" s="122" t="s">
        <v>151</v>
      </c>
      <c r="E179" s="123" t="s">
        <v>1</v>
      </c>
      <c r="F179" s="124" t="s">
        <v>1861</v>
      </c>
      <c r="H179" s="125">
        <f>+(1.2*0.5*7.9*1.15)/1000*2</f>
        <v>1.0901999999999998E-2</v>
      </c>
      <c r="I179" s="173"/>
      <c r="J179" s="173"/>
      <c r="L179" s="121"/>
      <c r="M179" s="126"/>
      <c r="T179" s="127"/>
      <c r="AT179" s="123" t="s">
        <v>151</v>
      </c>
      <c r="AU179" s="123" t="s">
        <v>84</v>
      </c>
      <c r="AV179" s="10" t="s">
        <v>84</v>
      </c>
      <c r="AW179" s="10" t="s">
        <v>30</v>
      </c>
      <c r="AX179" s="10" t="s">
        <v>74</v>
      </c>
      <c r="AY179" s="123" t="s">
        <v>142</v>
      </c>
    </row>
    <row r="180" spans="2:65" s="11" customFormat="1">
      <c r="B180" s="128"/>
      <c r="D180" s="122" t="s">
        <v>151</v>
      </c>
      <c r="E180" s="129" t="s">
        <v>1</v>
      </c>
      <c r="F180" s="130" t="s">
        <v>157</v>
      </c>
      <c r="H180" s="131">
        <f>SUM(H177:H179)</f>
        <v>0.21077199999999999</v>
      </c>
      <c r="I180" s="174"/>
      <c r="J180" s="174"/>
      <c r="L180" s="128"/>
      <c r="M180" s="132"/>
      <c r="T180" s="133"/>
      <c r="AT180" s="129" t="s">
        <v>151</v>
      </c>
      <c r="AU180" s="129" t="s">
        <v>84</v>
      </c>
      <c r="AV180" s="11" t="s">
        <v>149</v>
      </c>
      <c r="AW180" s="11" t="s">
        <v>30</v>
      </c>
      <c r="AX180" s="11" t="s">
        <v>82</v>
      </c>
      <c r="AY180" s="129" t="s">
        <v>142</v>
      </c>
    </row>
    <row r="181" spans="2:65" s="1" customFormat="1" ht="27.75" customHeight="1">
      <c r="B181" s="108"/>
      <c r="C181" s="109">
        <v>25</v>
      </c>
      <c r="D181" s="109" t="s">
        <v>145</v>
      </c>
      <c r="E181" s="110" t="s">
        <v>1862</v>
      </c>
      <c r="F181" s="111" t="s">
        <v>1863</v>
      </c>
      <c r="G181" s="112" t="s">
        <v>148</v>
      </c>
      <c r="H181" s="113">
        <f>5*2.2</f>
        <v>11</v>
      </c>
      <c r="I181" s="437"/>
      <c r="J181" s="172">
        <f>ROUND(I181*H181,2)</f>
        <v>0</v>
      </c>
      <c r="K181" s="114"/>
      <c r="L181" s="27"/>
      <c r="M181" s="115"/>
      <c r="N181" s="116"/>
      <c r="O181" s="117"/>
      <c r="P181" s="117"/>
      <c r="Q181" s="117"/>
      <c r="R181" s="117"/>
      <c r="S181" s="117"/>
      <c r="T181" s="118"/>
      <c r="AR181" s="119" t="s">
        <v>149</v>
      </c>
      <c r="AT181" s="119" t="s">
        <v>145</v>
      </c>
      <c r="AU181" s="119" t="s">
        <v>84</v>
      </c>
      <c r="AY181" s="15" t="s">
        <v>142</v>
      </c>
      <c r="BE181" s="120">
        <f>IF(N181="základní",J181,0)</f>
        <v>0</v>
      </c>
      <c r="BF181" s="120">
        <f>IF(N181="snížená",J181,0)</f>
        <v>0</v>
      </c>
      <c r="BG181" s="120">
        <f>IF(N181="zákl. přenesená",J181,0)</f>
        <v>0</v>
      </c>
      <c r="BH181" s="120">
        <f>IF(N181="sníž. přenesená",J181,0)</f>
        <v>0</v>
      </c>
      <c r="BI181" s="120">
        <f>IF(N181="nulová",J181,0)</f>
        <v>0</v>
      </c>
      <c r="BJ181" s="15" t="s">
        <v>82</v>
      </c>
      <c r="BK181" s="120">
        <f>ROUND(I181*H181,2)</f>
        <v>0</v>
      </c>
      <c r="BL181" s="15" t="s">
        <v>149</v>
      </c>
      <c r="BM181" s="119" t="s">
        <v>1176</v>
      </c>
    </row>
    <row r="182" spans="2:65" s="425" customFormat="1" ht="22.9" customHeight="1">
      <c r="B182" s="424"/>
      <c r="D182" s="426" t="s">
        <v>73</v>
      </c>
      <c r="E182" s="427" t="s">
        <v>163</v>
      </c>
      <c r="F182" s="427" t="s">
        <v>1916</v>
      </c>
      <c r="I182" s="428"/>
      <c r="J182" s="429">
        <f>SUM(J183:J194)</f>
        <v>0</v>
      </c>
      <c r="L182" s="424"/>
      <c r="M182" s="430"/>
      <c r="P182" s="431"/>
      <c r="R182" s="431"/>
      <c r="T182" s="432"/>
      <c r="AR182" s="426" t="s">
        <v>82</v>
      </c>
      <c r="AT182" s="433" t="s">
        <v>73</v>
      </c>
      <c r="AU182" s="433" t="s">
        <v>82</v>
      </c>
      <c r="AY182" s="426" t="s">
        <v>142</v>
      </c>
      <c r="BK182" s="434">
        <f>SUM(BK183:BK195)</f>
        <v>0</v>
      </c>
    </row>
    <row r="183" spans="2:65" s="1" customFormat="1" ht="24.2" customHeight="1">
      <c r="B183" s="108"/>
      <c r="C183" s="109">
        <v>26</v>
      </c>
      <c r="D183" s="109" t="s">
        <v>145</v>
      </c>
      <c r="E183" s="110" t="s">
        <v>1177</v>
      </c>
      <c r="F183" s="111" t="s">
        <v>1178</v>
      </c>
      <c r="G183" s="112" t="s">
        <v>292</v>
      </c>
      <c r="H183" s="113">
        <v>47</v>
      </c>
      <c r="I183" s="437"/>
      <c r="J183" s="172">
        <f>ROUND(I183*H183,2)</f>
        <v>0</v>
      </c>
      <c r="K183" s="114"/>
      <c r="L183" s="27"/>
      <c r="M183" s="115" t="s">
        <v>1</v>
      </c>
      <c r="N183" s="116" t="s">
        <v>39</v>
      </c>
      <c r="O183" s="117">
        <v>0.34</v>
      </c>
      <c r="P183" s="117">
        <f>O183*H183</f>
        <v>15.98</v>
      </c>
      <c r="Q183" s="117">
        <v>0.17488999999999999</v>
      </c>
      <c r="R183" s="117">
        <f>Q183*H183</f>
        <v>8.21983</v>
      </c>
      <c r="S183" s="117">
        <v>0</v>
      </c>
      <c r="T183" s="118">
        <f>S183*H183</f>
        <v>0</v>
      </c>
      <c r="AR183" s="119" t="s">
        <v>149</v>
      </c>
      <c r="AT183" s="119" t="s">
        <v>145</v>
      </c>
      <c r="AU183" s="119" t="s">
        <v>84</v>
      </c>
      <c r="AY183" s="15" t="s">
        <v>142</v>
      </c>
      <c r="BE183" s="120">
        <f>IF(N183="základní",J183,0)</f>
        <v>0</v>
      </c>
      <c r="BF183" s="120">
        <f>IF(N183="snížená",J183,0)</f>
        <v>0</v>
      </c>
      <c r="BG183" s="120">
        <f>IF(N183="zákl. přenesená",J183,0)</f>
        <v>0</v>
      </c>
      <c r="BH183" s="120">
        <f>IF(N183="sníž. přenesená",J183,0)</f>
        <v>0</v>
      </c>
      <c r="BI183" s="120">
        <f>IF(N183="nulová",J183,0)</f>
        <v>0</v>
      </c>
      <c r="BJ183" s="15" t="s">
        <v>82</v>
      </c>
      <c r="BK183" s="120">
        <f>ROUND(I183*H183,2)</f>
        <v>0</v>
      </c>
      <c r="BL183" s="15" t="s">
        <v>149</v>
      </c>
      <c r="BM183" s="119" t="s">
        <v>1179</v>
      </c>
    </row>
    <row r="184" spans="2:65" s="10" customFormat="1">
      <c r="B184" s="121"/>
      <c r="D184" s="122" t="s">
        <v>151</v>
      </c>
      <c r="E184" s="123" t="s">
        <v>1</v>
      </c>
      <c r="F184" s="124" t="s">
        <v>1180</v>
      </c>
      <c r="H184" s="125">
        <v>47</v>
      </c>
      <c r="I184" s="173"/>
      <c r="J184" s="173"/>
      <c r="L184" s="121"/>
      <c r="M184" s="126"/>
      <c r="T184" s="127"/>
      <c r="AT184" s="123" t="s">
        <v>151</v>
      </c>
      <c r="AU184" s="123" t="s">
        <v>84</v>
      </c>
      <c r="AV184" s="10" t="s">
        <v>84</v>
      </c>
      <c r="AW184" s="10" t="s">
        <v>30</v>
      </c>
      <c r="AX184" s="10" t="s">
        <v>82</v>
      </c>
      <c r="AY184" s="123" t="s">
        <v>142</v>
      </c>
    </row>
    <row r="185" spans="2:65" s="1" customFormat="1" ht="24.2" customHeight="1">
      <c r="B185" s="108"/>
      <c r="C185" s="139">
        <v>27</v>
      </c>
      <c r="D185" s="139" t="s">
        <v>378</v>
      </c>
      <c r="E185" s="140" t="s">
        <v>1181</v>
      </c>
      <c r="F185" s="141" t="s">
        <v>1182</v>
      </c>
      <c r="G185" s="142" t="s">
        <v>292</v>
      </c>
      <c r="H185" s="143">
        <v>25</v>
      </c>
      <c r="I185" s="439"/>
      <c r="J185" s="176">
        <f t="shared" ref="J185:J190" si="10">ROUND(I185*H185,2)</f>
        <v>0</v>
      </c>
      <c r="K185" s="144"/>
      <c r="L185" s="145"/>
      <c r="M185" s="146" t="s">
        <v>1</v>
      </c>
      <c r="N185" s="147" t="s">
        <v>39</v>
      </c>
      <c r="O185" s="117">
        <v>0</v>
      </c>
      <c r="P185" s="117">
        <f t="shared" ref="P185:P190" si="11">O185*H185</f>
        <v>0</v>
      </c>
      <c r="Q185" s="117">
        <v>2.8E-3</v>
      </c>
      <c r="R185" s="117">
        <f t="shared" ref="R185:R190" si="12">Q185*H185</f>
        <v>6.9999999999999993E-2</v>
      </c>
      <c r="S185" s="117">
        <v>0</v>
      </c>
      <c r="T185" s="118">
        <f t="shared" ref="T185:T190" si="13">S185*H185</f>
        <v>0</v>
      </c>
      <c r="AR185" s="119" t="s">
        <v>182</v>
      </c>
      <c r="AT185" s="119" t="s">
        <v>378</v>
      </c>
      <c r="AU185" s="119" t="s">
        <v>84</v>
      </c>
      <c r="AY185" s="15" t="s">
        <v>142</v>
      </c>
      <c r="BE185" s="120">
        <f t="shared" ref="BE185:BE190" si="14">IF(N185="základní",J185,0)</f>
        <v>0</v>
      </c>
      <c r="BF185" s="120">
        <f t="shared" ref="BF185:BF190" si="15">IF(N185="snížená",J185,0)</f>
        <v>0</v>
      </c>
      <c r="BG185" s="120">
        <f t="shared" ref="BG185:BG190" si="16">IF(N185="zákl. přenesená",J185,0)</f>
        <v>0</v>
      </c>
      <c r="BH185" s="120">
        <f t="shared" ref="BH185:BH190" si="17">IF(N185="sníž. přenesená",J185,0)</f>
        <v>0</v>
      </c>
      <c r="BI185" s="120">
        <f t="shared" ref="BI185:BI190" si="18">IF(N185="nulová",J185,0)</f>
        <v>0</v>
      </c>
      <c r="BJ185" s="15" t="s">
        <v>82</v>
      </c>
      <c r="BK185" s="120">
        <f t="shared" ref="BK185:BK190" si="19">ROUND(I185*H185,2)</f>
        <v>0</v>
      </c>
      <c r="BL185" s="15" t="s">
        <v>149</v>
      </c>
      <c r="BM185" s="119" t="s">
        <v>1183</v>
      </c>
    </row>
    <row r="186" spans="2:65" s="1" customFormat="1" ht="24.2" customHeight="1">
      <c r="B186" s="108"/>
      <c r="C186" s="139">
        <v>28</v>
      </c>
      <c r="D186" s="139" t="s">
        <v>378</v>
      </c>
      <c r="E186" s="140" t="s">
        <v>1184</v>
      </c>
      <c r="F186" s="141" t="s">
        <v>1185</v>
      </c>
      <c r="G186" s="142" t="s">
        <v>292</v>
      </c>
      <c r="H186" s="143">
        <v>6</v>
      </c>
      <c r="I186" s="439"/>
      <c r="J186" s="176">
        <f t="shared" si="10"/>
        <v>0</v>
      </c>
      <c r="K186" s="144"/>
      <c r="L186" s="145"/>
      <c r="M186" s="146" t="s">
        <v>1</v>
      </c>
      <c r="N186" s="147" t="s">
        <v>39</v>
      </c>
      <c r="O186" s="117">
        <v>0</v>
      </c>
      <c r="P186" s="117">
        <f t="shared" si="11"/>
        <v>0</v>
      </c>
      <c r="Q186" s="117">
        <v>2.8E-3</v>
      </c>
      <c r="R186" s="117">
        <f t="shared" si="12"/>
        <v>1.6799999999999999E-2</v>
      </c>
      <c r="S186" s="117">
        <v>0</v>
      </c>
      <c r="T186" s="118">
        <f t="shared" si="13"/>
        <v>0</v>
      </c>
      <c r="AR186" s="119" t="s">
        <v>182</v>
      </c>
      <c r="AT186" s="119" t="s">
        <v>378</v>
      </c>
      <c r="AU186" s="119" t="s">
        <v>84</v>
      </c>
      <c r="AY186" s="15" t="s">
        <v>142</v>
      </c>
      <c r="BE186" s="120">
        <f t="shared" si="14"/>
        <v>0</v>
      </c>
      <c r="BF186" s="120">
        <f t="shared" si="15"/>
        <v>0</v>
      </c>
      <c r="BG186" s="120">
        <f t="shared" si="16"/>
        <v>0</v>
      </c>
      <c r="BH186" s="120">
        <f t="shared" si="17"/>
        <v>0</v>
      </c>
      <c r="BI186" s="120">
        <f t="shared" si="18"/>
        <v>0</v>
      </c>
      <c r="BJ186" s="15" t="s">
        <v>82</v>
      </c>
      <c r="BK186" s="120">
        <f t="shared" si="19"/>
        <v>0</v>
      </c>
      <c r="BL186" s="15" t="s">
        <v>149</v>
      </c>
      <c r="BM186" s="119" t="s">
        <v>1186</v>
      </c>
    </row>
    <row r="187" spans="2:65" s="1" customFormat="1" ht="21.75" customHeight="1">
      <c r="B187" s="108"/>
      <c r="C187" s="139">
        <v>29</v>
      </c>
      <c r="D187" s="139" t="s">
        <v>378</v>
      </c>
      <c r="E187" s="140" t="s">
        <v>1187</v>
      </c>
      <c r="F187" s="141" t="s">
        <v>1188</v>
      </c>
      <c r="G187" s="142" t="s">
        <v>292</v>
      </c>
      <c r="H187" s="143">
        <v>16</v>
      </c>
      <c r="I187" s="439"/>
      <c r="J187" s="176">
        <f t="shared" si="10"/>
        <v>0</v>
      </c>
      <c r="K187" s="144"/>
      <c r="L187" s="145"/>
      <c r="M187" s="146" t="s">
        <v>1</v>
      </c>
      <c r="N187" s="147" t="s">
        <v>39</v>
      </c>
      <c r="O187" s="117">
        <v>0</v>
      </c>
      <c r="P187" s="117">
        <f t="shared" si="11"/>
        <v>0</v>
      </c>
      <c r="Q187" s="117">
        <v>2.2899999999999999E-3</v>
      </c>
      <c r="R187" s="117">
        <f t="shared" si="12"/>
        <v>3.6639999999999999E-2</v>
      </c>
      <c r="S187" s="117">
        <v>0</v>
      </c>
      <c r="T187" s="118">
        <f t="shared" si="13"/>
        <v>0</v>
      </c>
      <c r="AR187" s="119" t="s">
        <v>182</v>
      </c>
      <c r="AT187" s="119" t="s">
        <v>378</v>
      </c>
      <c r="AU187" s="119" t="s">
        <v>84</v>
      </c>
      <c r="AY187" s="15" t="s">
        <v>142</v>
      </c>
      <c r="BE187" s="120">
        <f t="shared" si="14"/>
        <v>0</v>
      </c>
      <c r="BF187" s="120">
        <f t="shared" si="15"/>
        <v>0</v>
      </c>
      <c r="BG187" s="120">
        <f t="shared" si="16"/>
        <v>0</v>
      </c>
      <c r="BH187" s="120">
        <f t="shared" si="17"/>
        <v>0</v>
      </c>
      <c r="BI187" s="120">
        <f t="shared" si="18"/>
        <v>0</v>
      </c>
      <c r="BJ187" s="15" t="s">
        <v>82</v>
      </c>
      <c r="BK187" s="120">
        <f t="shared" si="19"/>
        <v>0</v>
      </c>
      <c r="BL187" s="15" t="s">
        <v>149</v>
      </c>
      <c r="BM187" s="119" t="s">
        <v>1189</v>
      </c>
    </row>
    <row r="188" spans="2:65" s="1" customFormat="1" ht="24.2" customHeight="1">
      <c r="B188" s="108"/>
      <c r="C188" s="109">
        <v>30</v>
      </c>
      <c r="D188" s="109" t="s">
        <v>145</v>
      </c>
      <c r="E188" s="110" t="s">
        <v>1190</v>
      </c>
      <c r="F188" s="111" t="s">
        <v>1191</v>
      </c>
      <c r="G188" s="112" t="s">
        <v>292</v>
      </c>
      <c r="H188" s="113">
        <v>1</v>
      </c>
      <c r="I188" s="437"/>
      <c r="J188" s="172">
        <f t="shared" si="10"/>
        <v>0</v>
      </c>
      <c r="K188" s="114"/>
      <c r="L188" s="27"/>
      <c r="M188" s="115" t="s">
        <v>1</v>
      </c>
      <c r="N188" s="116" t="s">
        <v>39</v>
      </c>
      <c r="O188" s="117">
        <v>1.02</v>
      </c>
      <c r="P188" s="117">
        <f t="shared" si="11"/>
        <v>1.02</v>
      </c>
      <c r="Q188" s="117">
        <v>0</v>
      </c>
      <c r="R188" s="117">
        <f t="shared" si="12"/>
        <v>0</v>
      </c>
      <c r="S188" s="117">
        <v>0</v>
      </c>
      <c r="T188" s="118">
        <f t="shared" si="13"/>
        <v>0</v>
      </c>
      <c r="AR188" s="119" t="s">
        <v>149</v>
      </c>
      <c r="AT188" s="119" t="s">
        <v>145</v>
      </c>
      <c r="AU188" s="119" t="s">
        <v>84</v>
      </c>
      <c r="AY188" s="15" t="s">
        <v>142</v>
      </c>
      <c r="BE188" s="120">
        <f t="shared" si="14"/>
        <v>0</v>
      </c>
      <c r="BF188" s="120">
        <f t="shared" si="15"/>
        <v>0</v>
      </c>
      <c r="BG188" s="120">
        <f t="shared" si="16"/>
        <v>0</v>
      </c>
      <c r="BH188" s="120">
        <f t="shared" si="17"/>
        <v>0</v>
      </c>
      <c r="BI188" s="120">
        <f t="shared" si="18"/>
        <v>0</v>
      </c>
      <c r="BJ188" s="15" t="s">
        <v>82</v>
      </c>
      <c r="BK188" s="120">
        <f t="shared" si="19"/>
        <v>0</v>
      </c>
      <c r="BL188" s="15" t="s">
        <v>149</v>
      </c>
      <c r="BM188" s="119" t="s">
        <v>1192</v>
      </c>
    </row>
    <row r="189" spans="2:65" s="1" customFormat="1" ht="24.2" customHeight="1">
      <c r="B189" s="108"/>
      <c r="C189" s="139">
        <v>31</v>
      </c>
      <c r="D189" s="139" t="s">
        <v>378</v>
      </c>
      <c r="E189" s="140" t="s">
        <v>1193</v>
      </c>
      <c r="F189" s="141" t="s">
        <v>1194</v>
      </c>
      <c r="G189" s="142" t="s">
        <v>292</v>
      </c>
      <c r="H189" s="143">
        <v>1</v>
      </c>
      <c r="I189" s="439"/>
      <c r="J189" s="176">
        <f t="shared" si="10"/>
        <v>0</v>
      </c>
      <c r="K189" s="144"/>
      <c r="L189" s="145"/>
      <c r="M189" s="146" t="s">
        <v>1</v>
      </c>
      <c r="N189" s="147" t="s">
        <v>39</v>
      </c>
      <c r="O189" s="117">
        <v>0</v>
      </c>
      <c r="P189" s="117">
        <f t="shared" si="11"/>
        <v>0</v>
      </c>
      <c r="Q189" s="117">
        <v>5.6300000000000003E-2</v>
      </c>
      <c r="R189" s="117">
        <f t="shared" si="12"/>
        <v>5.6300000000000003E-2</v>
      </c>
      <c r="S189" s="117">
        <v>0</v>
      </c>
      <c r="T189" s="118">
        <f t="shared" si="13"/>
        <v>0</v>
      </c>
      <c r="AR189" s="119" t="s">
        <v>182</v>
      </c>
      <c r="AT189" s="119" t="s">
        <v>378</v>
      </c>
      <c r="AU189" s="119" t="s">
        <v>84</v>
      </c>
      <c r="AY189" s="15" t="s">
        <v>142</v>
      </c>
      <c r="BE189" s="120">
        <f t="shared" si="14"/>
        <v>0</v>
      </c>
      <c r="BF189" s="120">
        <f t="shared" si="15"/>
        <v>0</v>
      </c>
      <c r="BG189" s="120">
        <f t="shared" si="16"/>
        <v>0</v>
      </c>
      <c r="BH189" s="120">
        <f t="shared" si="17"/>
        <v>0</v>
      </c>
      <c r="BI189" s="120">
        <f t="shared" si="18"/>
        <v>0</v>
      </c>
      <c r="BJ189" s="15" t="s">
        <v>82</v>
      </c>
      <c r="BK189" s="120">
        <f t="shared" si="19"/>
        <v>0</v>
      </c>
      <c r="BL189" s="15" t="s">
        <v>149</v>
      </c>
      <c r="BM189" s="119" t="s">
        <v>1195</v>
      </c>
    </row>
    <row r="190" spans="2:65" s="1" customFormat="1" ht="24.2" customHeight="1">
      <c r="B190" s="108"/>
      <c r="C190" s="109">
        <v>32</v>
      </c>
      <c r="D190" s="109" t="s">
        <v>145</v>
      </c>
      <c r="E190" s="110" t="s">
        <v>1196</v>
      </c>
      <c r="F190" s="111" t="s">
        <v>1197</v>
      </c>
      <c r="G190" s="112" t="s">
        <v>292</v>
      </c>
      <c r="H190" s="113">
        <v>29</v>
      </c>
      <c r="I190" s="437"/>
      <c r="J190" s="172">
        <f t="shared" si="10"/>
        <v>0</v>
      </c>
      <c r="K190" s="114"/>
      <c r="L190" s="27"/>
      <c r="M190" s="115" t="s">
        <v>1</v>
      </c>
      <c r="N190" s="116" t="s">
        <v>39</v>
      </c>
      <c r="O190" s="117">
        <v>0.52800000000000002</v>
      </c>
      <c r="P190" s="117">
        <f t="shared" si="11"/>
        <v>15.312000000000001</v>
      </c>
      <c r="Q190" s="117">
        <v>1.1999999999999999E-3</v>
      </c>
      <c r="R190" s="117">
        <f t="shared" si="12"/>
        <v>3.4799999999999998E-2</v>
      </c>
      <c r="S190" s="117">
        <v>0</v>
      </c>
      <c r="T190" s="118">
        <f t="shared" si="13"/>
        <v>0</v>
      </c>
      <c r="AR190" s="119" t="s">
        <v>149</v>
      </c>
      <c r="AT190" s="119" t="s">
        <v>145</v>
      </c>
      <c r="AU190" s="119" t="s">
        <v>84</v>
      </c>
      <c r="AY190" s="15" t="s">
        <v>142</v>
      </c>
      <c r="BE190" s="120">
        <f t="shared" si="14"/>
        <v>0</v>
      </c>
      <c r="BF190" s="120">
        <f t="shared" si="15"/>
        <v>0</v>
      </c>
      <c r="BG190" s="120">
        <f t="shared" si="16"/>
        <v>0</v>
      </c>
      <c r="BH190" s="120">
        <f t="shared" si="17"/>
        <v>0</v>
      </c>
      <c r="BI190" s="120">
        <f t="shared" si="18"/>
        <v>0</v>
      </c>
      <c r="BJ190" s="15" t="s">
        <v>82</v>
      </c>
      <c r="BK190" s="120">
        <f t="shared" si="19"/>
        <v>0</v>
      </c>
      <c r="BL190" s="15" t="s">
        <v>149</v>
      </c>
      <c r="BM190" s="119" t="s">
        <v>1198</v>
      </c>
    </row>
    <row r="191" spans="2:65" s="10" customFormat="1">
      <c r="B191" s="121"/>
      <c r="D191" s="122" t="s">
        <v>151</v>
      </c>
      <c r="E191" s="123" t="s">
        <v>1</v>
      </c>
      <c r="F191" s="124" t="s">
        <v>289</v>
      </c>
      <c r="H191" s="125">
        <v>29</v>
      </c>
      <c r="I191" s="173"/>
      <c r="J191" s="173"/>
      <c r="L191" s="121"/>
      <c r="M191" s="126"/>
      <c r="T191" s="127"/>
      <c r="AT191" s="123" t="s">
        <v>151</v>
      </c>
      <c r="AU191" s="123" t="s">
        <v>84</v>
      </c>
      <c r="AV191" s="10" t="s">
        <v>84</v>
      </c>
      <c r="AW191" s="10" t="s">
        <v>30</v>
      </c>
      <c r="AX191" s="10" t="s">
        <v>82</v>
      </c>
      <c r="AY191" s="123" t="s">
        <v>142</v>
      </c>
    </row>
    <row r="192" spans="2:65" s="1" customFormat="1" ht="16.5" customHeight="1">
      <c r="B192" s="108"/>
      <c r="C192" s="139">
        <v>33</v>
      </c>
      <c r="D192" s="139" t="s">
        <v>378</v>
      </c>
      <c r="E192" s="140" t="s">
        <v>1199</v>
      </c>
      <c r="F192" s="141" t="s">
        <v>1200</v>
      </c>
      <c r="G192" s="142" t="s">
        <v>292</v>
      </c>
      <c r="H192" s="143">
        <v>29</v>
      </c>
      <c r="I192" s="439"/>
      <c r="J192" s="176">
        <f>ROUND(I192*H192,2)</f>
        <v>0</v>
      </c>
      <c r="K192" s="144"/>
      <c r="L192" s="145"/>
      <c r="M192" s="146" t="s">
        <v>1</v>
      </c>
      <c r="N192" s="147" t="s">
        <v>39</v>
      </c>
      <c r="O192" s="117">
        <v>0</v>
      </c>
      <c r="P192" s="117">
        <f>O192*H192</f>
        <v>0</v>
      </c>
      <c r="Q192" s="117">
        <v>4.5999999999999999E-2</v>
      </c>
      <c r="R192" s="117">
        <f>Q192*H192</f>
        <v>1.3340000000000001</v>
      </c>
      <c r="S192" s="117">
        <v>0</v>
      </c>
      <c r="T192" s="118">
        <f>S192*H192</f>
        <v>0</v>
      </c>
      <c r="AR192" s="119" t="s">
        <v>182</v>
      </c>
      <c r="AT192" s="119" t="s">
        <v>378</v>
      </c>
      <c r="AU192" s="119" t="s">
        <v>84</v>
      </c>
      <c r="AY192" s="15" t="s">
        <v>142</v>
      </c>
      <c r="BE192" s="120">
        <f>IF(N192="základní",J192,0)</f>
        <v>0</v>
      </c>
      <c r="BF192" s="120">
        <f>IF(N192="snížená",J192,0)</f>
        <v>0</v>
      </c>
      <c r="BG192" s="120">
        <f>IF(N192="zákl. přenesená",J192,0)</f>
        <v>0</v>
      </c>
      <c r="BH192" s="120">
        <f>IF(N192="sníž. přenesená",J192,0)</f>
        <v>0</v>
      </c>
      <c r="BI192" s="120">
        <f>IF(N192="nulová",J192,0)</f>
        <v>0</v>
      </c>
      <c r="BJ192" s="15" t="s">
        <v>82</v>
      </c>
      <c r="BK192" s="120">
        <f>ROUND(I192*H192,2)</f>
        <v>0</v>
      </c>
      <c r="BL192" s="15" t="s">
        <v>149</v>
      </c>
      <c r="BM192" s="119" t="s">
        <v>1201</v>
      </c>
    </row>
    <row r="193" spans="2:65" s="1" customFormat="1" ht="24.2" customHeight="1">
      <c r="B193" s="108"/>
      <c r="C193" s="109">
        <v>34</v>
      </c>
      <c r="D193" s="109" t="s">
        <v>145</v>
      </c>
      <c r="E193" s="110" t="s">
        <v>1202</v>
      </c>
      <c r="F193" s="111" t="s">
        <v>1203</v>
      </c>
      <c r="G193" s="112" t="s">
        <v>160</v>
      </c>
      <c r="H193" s="113">
        <v>86</v>
      </c>
      <c r="I193" s="437"/>
      <c r="J193" s="172">
        <f>ROUND(I193*H193,2)</f>
        <v>0</v>
      </c>
      <c r="K193" s="114"/>
      <c r="L193" s="27"/>
      <c r="M193" s="115" t="s">
        <v>1</v>
      </c>
      <c r="N193" s="116" t="s">
        <v>39</v>
      </c>
      <c r="O193" s="117">
        <v>0.3</v>
      </c>
      <c r="P193" s="117">
        <f>O193*H193</f>
        <v>25.8</v>
      </c>
      <c r="Q193" s="117">
        <v>0</v>
      </c>
      <c r="R193" s="117">
        <f>Q193*H193</f>
        <v>0</v>
      </c>
      <c r="S193" s="117">
        <v>0</v>
      </c>
      <c r="T193" s="118">
        <f>S193*H193</f>
        <v>0</v>
      </c>
      <c r="AR193" s="119" t="s">
        <v>149</v>
      </c>
      <c r="AT193" s="119" t="s">
        <v>145</v>
      </c>
      <c r="AU193" s="119" t="s">
        <v>84</v>
      </c>
      <c r="AY193" s="15" t="s">
        <v>142</v>
      </c>
      <c r="BE193" s="120">
        <f>IF(N193="základní",J193,0)</f>
        <v>0</v>
      </c>
      <c r="BF193" s="120">
        <f>IF(N193="snížená",J193,0)</f>
        <v>0</v>
      </c>
      <c r="BG193" s="120">
        <f>IF(N193="zákl. přenesená",J193,0)</f>
        <v>0</v>
      </c>
      <c r="BH193" s="120">
        <f>IF(N193="sníž. přenesená",J193,0)</f>
        <v>0</v>
      </c>
      <c r="BI193" s="120">
        <f>IF(N193="nulová",J193,0)</f>
        <v>0</v>
      </c>
      <c r="BJ193" s="15" t="s">
        <v>82</v>
      </c>
      <c r="BK193" s="120">
        <f>ROUND(I193*H193,2)</f>
        <v>0</v>
      </c>
      <c r="BL193" s="15" t="s">
        <v>149</v>
      </c>
      <c r="BM193" s="119" t="s">
        <v>1204</v>
      </c>
    </row>
    <row r="194" spans="2:65" s="1" customFormat="1" ht="24.2" customHeight="1">
      <c r="B194" s="108"/>
      <c r="C194" s="139">
        <v>35</v>
      </c>
      <c r="D194" s="139" t="s">
        <v>378</v>
      </c>
      <c r="E194" s="140" t="s">
        <v>1205</v>
      </c>
      <c r="F194" s="141" t="s">
        <v>1206</v>
      </c>
      <c r="G194" s="142" t="s">
        <v>160</v>
      </c>
      <c r="H194" s="143">
        <v>90</v>
      </c>
      <c r="I194" s="439"/>
      <c r="J194" s="176">
        <f>ROUND(I194*H194,2)</f>
        <v>0</v>
      </c>
      <c r="K194" s="144"/>
      <c r="L194" s="145"/>
      <c r="M194" s="146" t="s">
        <v>1</v>
      </c>
      <c r="N194" s="147" t="s">
        <v>39</v>
      </c>
      <c r="O194" s="117">
        <v>0</v>
      </c>
      <c r="P194" s="117">
        <f>O194*H194</f>
        <v>0</v>
      </c>
      <c r="Q194" s="117">
        <v>1.31E-3</v>
      </c>
      <c r="R194" s="117">
        <f>Q194*H194</f>
        <v>0.11789999999999999</v>
      </c>
      <c r="S194" s="117">
        <v>0</v>
      </c>
      <c r="T194" s="118">
        <f>S194*H194</f>
        <v>0</v>
      </c>
      <c r="AR194" s="119" t="s">
        <v>182</v>
      </c>
      <c r="AT194" s="119" t="s">
        <v>378</v>
      </c>
      <c r="AU194" s="119" t="s">
        <v>84</v>
      </c>
      <c r="AY194" s="15" t="s">
        <v>142</v>
      </c>
      <c r="BE194" s="120">
        <f>IF(N194="základní",J194,0)</f>
        <v>0</v>
      </c>
      <c r="BF194" s="120">
        <f>IF(N194="snížená",J194,0)</f>
        <v>0</v>
      </c>
      <c r="BG194" s="120">
        <f>IF(N194="zákl. přenesená",J194,0)</f>
        <v>0</v>
      </c>
      <c r="BH194" s="120">
        <f>IF(N194="sníž. přenesená",J194,0)</f>
        <v>0</v>
      </c>
      <c r="BI194" s="120">
        <f>IF(N194="nulová",J194,0)</f>
        <v>0</v>
      </c>
      <c r="BJ194" s="15" t="s">
        <v>82</v>
      </c>
      <c r="BK194" s="120">
        <f>ROUND(I194*H194,2)</f>
        <v>0</v>
      </c>
      <c r="BL194" s="15" t="s">
        <v>149</v>
      </c>
      <c r="BM194" s="119" t="s">
        <v>1207</v>
      </c>
    </row>
    <row r="195" spans="2:65" s="10" customFormat="1">
      <c r="B195" s="121"/>
      <c r="D195" s="122" t="s">
        <v>151</v>
      </c>
      <c r="F195" s="124" t="s">
        <v>1208</v>
      </c>
      <c r="H195" s="125">
        <v>90</v>
      </c>
      <c r="I195" s="173"/>
      <c r="J195" s="173"/>
      <c r="L195" s="121"/>
      <c r="M195" s="126"/>
      <c r="T195" s="127"/>
      <c r="AT195" s="123" t="s">
        <v>151</v>
      </c>
      <c r="AU195" s="123" t="s">
        <v>84</v>
      </c>
      <c r="AV195" s="10" t="s">
        <v>84</v>
      </c>
      <c r="AW195" s="10" t="s">
        <v>3</v>
      </c>
      <c r="AX195" s="10" t="s">
        <v>82</v>
      </c>
      <c r="AY195" s="123" t="s">
        <v>142</v>
      </c>
    </row>
    <row r="196" spans="2:65" s="425" customFormat="1" ht="22.9" customHeight="1">
      <c r="B196" s="424"/>
      <c r="D196" s="426" t="s">
        <v>73</v>
      </c>
      <c r="E196" s="427" t="s">
        <v>170</v>
      </c>
      <c r="F196" s="427" t="s">
        <v>1209</v>
      </c>
      <c r="I196" s="428"/>
      <c r="J196" s="429">
        <f>SUM(J197:J212)</f>
        <v>0</v>
      </c>
      <c r="L196" s="424"/>
      <c r="M196" s="430"/>
      <c r="P196" s="431">
        <f>SUM(P197:P212)</f>
        <v>150.10000000000002</v>
      </c>
      <c r="R196" s="431">
        <f>SUM(R197:R212)</f>
        <v>55.172820000000002</v>
      </c>
      <c r="T196" s="432">
        <f>SUM(T197:T212)</f>
        <v>0</v>
      </c>
      <c r="AR196" s="426" t="s">
        <v>82</v>
      </c>
      <c r="AT196" s="433" t="s">
        <v>73</v>
      </c>
      <c r="AU196" s="433" t="s">
        <v>82</v>
      </c>
      <c r="AY196" s="426" t="s">
        <v>142</v>
      </c>
      <c r="BK196" s="434">
        <f>SUM(BK197:BK212)</f>
        <v>0</v>
      </c>
    </row>
    <row r="197" spans="2:65" s="1" customFormat="1" ht="24.2" customHeight="1">
      <c r="B197" s="108"/>
      <c r="C197" s="109">
        <v>36</v>
      </c>
      <c r="D197" s="109" t="s">
        <v>145</v>
      </c>
      <c r="E197" s="110" t="s">
        <v>1210</v>
      </c>
      <c r="F197" s="111" t="s">
        <v>1211</v>
      </c>
      <c r="G197" s="112" t="s">
        <v>148</v>
      </c>
      <c r="H197" s="113">
        <v>132.5</v>
      </c>
      <c r="I197" s="437"/>
      <c r="J197" s="172">
        <f>ROUND(I197*H197,2)</f>
        <v>0</v>
      </c>
      <c r="K197" s="114"/>
      <c r="L197" s="27"/>
      <c r="M197" s="115" t="s">
        <v>1</v>
      </c>
      <c r="N197" s="116" t="s">
        <v>39</v>
      </c>
      <c r="O197" s="117">
        <v>6.0999999999999999E-2</v>
      </c>
      <c r="P197" s="117">
        <f>O197*H197</f>
        <v>8.0824999999999996</v>
      </c>
      <c r="Q197" s="117">
        <v>0</v>
      </c>
      <c r="R197" s="117">
        <f>Q197*H197</f>
        <v>0</v>
      </c>
      <c r="S197" s="117">
        <v>0</v>
      </c>
      <c r="T197" s="118">
        <f>S197*H197</f>
        <v>0</v>
      </c>
      <c r="AR197" s="119" t="s">
        <v>149</v>
      </c>
      <c r="AT197" s="119" t="s">
        <v>145</v>
      </c>
      <c r="AU197" s="119" t="s">
        <v>84</v>
      </c>
      <c r="AY197" s="15" t="s">
        <v>142</v>
      </c>
      <c r="BE197" s="120">
        <f>IF(N197="základní",J197,0)</f>
        <v>0</v>
      </c>
      <c r="BF197" s="120">
        <f>IF(N197="snížená",J197,0)</f>
        <v>0</v>
      </c>
      <c r="BG197" s="120">
        <f>IF(N197="zákl. přenesená",J197,0)</f>
        <v>0</v>
      </c>
      <c r="BH197" s="120">
        <f>IF(N197="sníž. přenesená",J197,0)</f>
        <v>0</v>
      </c>
      <c r="BI197" s="120">
        <f>IF(N197="nulová",J197,0)</f>
        <v>0</v>
      </c>
      <c r="BJ197" s="15" t="s">
        <v>82</v>
      </c>
      <c r="BK197" s="120">
        <f>ROUND(I197*H197,2)</f>
        <v>0</v>
      </c>
      <c r="BL197" s="15" t="s">
        <v>149</v>
      </c>
      <c r="BM197" s="119" t="s">
        <v>1212</v>
      </c>
    </row>
    <row r="198" spans="2:65" s="10" customFormat="1">
      <c r="B198" s="121"/>
      <c r="D198" s="122" t="s">
        <v>151</v>
      </c>
      <c r="E198" s="123" t="s">
        <v>1</v>
      </c>
      <c r="F198" s="124" t="s">
        <v>1213</v>
      </c>
      <c r="H198" s="125">
        <v>132.5</v>
      </c>
      <c r="I198" s="173"/>
      <c r="J198" s="173"/>
      <c r="L198" s="121"/>
      <c r="M198" s="126"/>
      <c r="T198" s="127"/>
      <c r="AT198" s="123" t="s">
        <v>151</v>
      </c>
      <c r="AU198" s="123" t="s">
        <v>84</v>
      </c>
      <c r="AV198" s="10" t="s">
        <v>84</v>
      </c>
      <c r="AW198" s="10" t="s">
        <v>30</v>
      </c>
      <c r="AX198" s="10" t="s">
        <v>82</v>
      </c>
      <c r="AY198" s="123" t="s">
        <v>142</v>
      </c>
    </row>
    <row r="199" spans="2:65" s="1" customFormat="1" ht="21.75" customHeight="1">
      <c r="B199" s="108"/>
      <c r="C199" s="109">
        <v>37</v>
      </c>
      <c r="D199" s="109" t="s">
        <v>145</v>
      </c>
      <c r="E199" s="110" t="s">
        <v>1214</v>
      </c>
      <c r="F199" s="111" t="s">
        <v>1215</v>
      </c>
      <c r="G199" s="112" t="s">
        <v>148</v>
      </c>
      <c r="H199" s="113">
        <v>132.5</v>
      </c>
      <c r="I199" s="437"/>
      <c r="J199" s="172">
        <f>ROUND(I199*H199,2)</f>
        <v>0</v>
      </c>
      <c r="K199" s="114"/>
      <c r="L199" s="27"/>
      <c r="M199" s="115" t="s">
        <v>1</v>
      </c>
      <c r="N199" s="116" t="s">
        <v>39</v>
      </c>
      <c r="O199" s="117">
        <v>9.4E-2</v>
      </c>
      <c r="P199" s="117">
        <f>O199*H199</f>
        <v>12.455</v>
      </c>
      <c r="Q199" s="117">
        <v>0</v>
      </c>
      <c r="R199" s="117">
        <f>Q199*H199</f>
        <v>0</v>
      </c>
      <c r="S199" s="117">
        <v>0</v>
      </c>
      <c r="T199" s="118">
        <f>S199*H199</f>
        <v>0</v>
      </c>
      <c r="AR199" s="119" t="s">
        <v>149</v>
      </c>
      <c r="AT199" s="119" t="s">
        <v>145</v>
      </c>
      <c r="AU199" s="119" t="s">
        <v>84</v>
      </c>
      <c r="AY199" s="15" t="s">
        <v>142</v>
      </c>
      <c r="BE199" s="120">
        <f>IF(N199="základní",J199,0)</f>
        <v>0</v>
      </c>
      <c r="BF199" s="120">
        <f>IF(N199="snížená",J199,0)</f>
        <v>0</v>
      </c>
      <c r="BG199" s="120">
        <f>IF(N199="zákl. přenesená",J199,0)</f>
        <v>0</v>
      </c>
      <c r="BH199" s="120">
        <f>IF(N199="sníž. přenesená",J199,0)</f>
        <v>0</v>
      </c>
      <c r="BI199" s="120">
        <f>IF(N199="nulová",J199,0)</f>
        <v>0</v>
      </c>
      <c r="BJ199" s="15" t="s">
        <v>82</v>
      </c>
      <c r="BK199" s="120">
        <f>ROUND(I199*H199,2)</f>
        <v>0</v>
      </c>
      <c r="BL199" s="15" t="s">
        <v>149</v>
      </c>
      <c r="BM199" s="119" t="s">
        <v>1216</v>
      </c>
    </row>
    <row r="200" spans="2:65" s="1" customFormat="1" ht="24.2" customHeight="1">
      <c r="B200" s="108"/>
      <c r="C200" s="109">
        <v>38</v>
      </c>
      <c r="D200" s="109" t="s">
        <v>145</v>
      </c>
      <c r="E200" s="110" t="s">
        <v>1217</v>
      </c>
      <c r="F200" s="111" t="s">
        <v>1218</v>
      </c>
      <c r="G200" s="112" t="s">
        <v>148</v>
      </c>
      <c r="H200" s="113">
        <v>112</v>
      </c>
      <c r="I200" s="437"/>
      <c r="J200" s="172">
        <f>ROUND(I200*H200,2)</f>
        <v>0</v>
      </c>
      <c r="K200" s="114"/>
      <c r="L200" s="27"/>
      <c r="M200" s="115" t="s">
        <v>1</v>
      </c>
      <c r="N200" s="116" t="s">
        <v>39</v>
      </c>
      <c r="O200" s="117">
        <v>0.72</v>
      </c>
      <c r="P200" s="117">
        <f>O200*H200</f>
        <v>80.64</v>
      </c>
      <c r="Q200" s="117">
        <v>8.9219999999999994E-2</v>
      </c>
      <c r="R200" s="117">
        <f>Q200*H200</f>
        <v>9.9926399999999997</v>
      </c>
      <c r="S200" s="117">
        <v>0</v>
      </c>
      <c r="T200" s="118">
        <f>S200*H200</f>
        <v>0</v>
      </c>
      <c r="AR200" s="119" t="s">
        <v>149</v>
      </c>
      <c r="AT200" s="119" t="s">
        <v>145</v>
      </c>
      <c r="AU200" s="119" t="s">
        <v>84</v>
      </c>
      <c r="AY200" s="15" t="s">
        <v>142</v>
      </c>
      <c r="BE200" s="120">
        <f>IF(N200="základní",J200,0)</f>
        <v>0</v>
      </c>
      <c r="BF200" s="120">
        <f>IF(N200="snížená",J200,0)</f>
        <v>0</v>
      </c>
      <c r="BG200" s="120">
        <f>IF(N200="zákl. přenesená",J200,0)</f>
        <v>0</v>
      </c>
      <c r="BH200" s="120">
        <f>IF(N200="sníž. přenesená",J200,0)</f>
        <v>0</v>
      </c>
      <c r="BI200" s="120">
        <f>IF(N200="nulová",J200,0)</f>
        <v>0</v>
      </c>
      <c r="BJ200" s="15" t="s">
        <v>82</v>
      </c>
      <c r="BK200" s="120">
        <f>ROUND(I200*H200,2)</f>
        <v>0</v>
      </c>
      <c r="BL200" s="15" t="s">
        <v>149</v>
      </c>
      <c r="BM200" s="119" t="s">
        <v>1219</v>
      </c>
    </row>
    <row r="201" spans="2:65" s="1" customFormat="1" ht="24.2" customHeight="1">
      <c r="B201" s="108"/>
      <c r="C201" s="139">
        <v>39</v>
      </c>
      <c r="D201" s="139" t="s">
        <v>378</v>
      </c>
      <c r="E201" s="140" t="s">
        <v>1220</v>
      </c>
      <c r="F201" s="141" t="s">
        <v>1221</v>
      </c>
      <c r="G201" s="142" t="s">
        <v>148</v>
      </c>
      <c r="H201" s="143">
        <v>120</v>
      </c>
      <c r="I201" s="439"/>
      <c r="J201" s="176">
        <f>ROUND(I201*H201,2)</f>
        <v>0</v>
      </c>
      <c r="K201" s="144"/>
      <c r="L201" s="145"/>
      <c r="M201" s="146" t="s">
        <v>1</v>
      </c>
      <c r="N201" s="147" t="s">
        <v>39</v>
      </c>
      <c r="O201" s="117">
        <v>0</v>
      </c>
      <c r="P201" s="117">
        <f>O201*H201</f>
        <v>0</v>
      </c>
      <c r="Q201" s="117">
        <v>0.113</v>
      </c>
      <c r="R201" s="117">
        <f>Q201*H201</f>
        <v>13.56</v>
      </c>
      <c r="S201" s="117">
        <v>0</v>
      </c>
      <c r="T201" s="118">
        <f>S201*H201</f>
        <v>0</v>
      </c>
      <c r="AR201" s="119" t="s">
        <v>182</v>
      </c>
      <c r="AT201" s="119" t="s">
        <v>378</v>
      </c>
      <c r="AU201" s="119" t="s">
        <v>84</v>
      </c>
      <c r="AY201" s="15" t="s">
        <v>142</v>
      </c>
      <c r="BE201" s="120">
        <f>IF(N201="základní",J201,0)</f>
        <v>0</v>
      </c>
      <c r="BF201" s="120">
        <f>IF(N201="snížená",J201,0)</f>
        <v>0</v>
      </c>
      <c r="BG201" s="120">
        <f>IF(N201="zákl. přenesená",J201,0)</f>
        <v>0</v>
      </c>
      <c r="BH201" s="120">
        <f>IF(N201="sníž. přenesená",J201,0)</f>
        <v>0</v>
      </c>
      <c r="BI201" s="120">
        <f>IF(N201="nulová",J201,0)</f>
        <v>0</v>
      </c>
      <c r="BJ201" s="15" t="s">
        <v>82</v>
      </c>
      <c r="BK201" s="120">
        <f>ROUND(I201*H201,2)</f>
        <v>0</v>
      </c>
      <c r="BL201" s="15" t="s">
        <v>149</v>
      </c>
      <c r="BM201" s="119" t="s">
        <v>1222</v>
      </c>
    </row>
    <row r="202" spans="2:65" s="10" customFormat="1">
      <c r="B202" s="121"/>
      <c r="D202" s="122" t="s">
        <v>151</v>
      </c>
      <c r="F202" s="124" t="s">
        <v>1223</v>
      </c>
      <c r="H202" s="125">
        <v>120</v>
      </c>
      <c r="I202" s="173"/>
      <c r="J202" s="173"/>
      <c r="L202" s="121"/>
      <c r="M202" s="126"/>
      <c r="T202" s="127"/>
      <c r="AT202" s="123" t="s">
        <v>151</v>
      </c>
      <c r="AU202" s="123" t="s">
        <v>84</v>
      </c>
      <c r="AV202" s="10" t="s">
        <v>84</v>
      </c>
      <c r="AW202" s="10" t="s">
        <v>3</v>
      </c>
      <c r="AX202" s="10" t="s">
        <v>82</v>
      </c>
      <c r="AY202" s="123" t="s">
        <v>142</v>
      </c>
    </row>
    <row r="203" spans="2:65" s="1" customFormat="1" ht="33" customHeight="1">
      <c r="B203" s="108"/>
      <c r="C203" s="109">
        <v>40</v>
      </c>
      <c r="D203" s="109" t="s">
        <v>145</v>
      </c>
      <c r="E203" s="110" t="s">
        <v>1224</v>
      </c>
      <c r="F203" s="111" t="s">
        <v>1225</v>
      </c>
      <c r="G203" s="112" t="s">
        <v>148</v>
      </c>
      <c r="H203" s="113">
        <v>20.5</v>
      </c>
      <c r="I203" s="437"/>
      <c r="J203" s="172">
        <f>ROUND(I203*H203,2)</f>
        <v>0</v>
      </c>
      <c r="K203" s="114"/>
      <c r="L203" s="27"/>
      <c r="M203" s="115" t="s">
        <v>1</v>
      </c>
      <c r="N203" s="116" t="s">
        <v>39</v>
      </c>
      <c r="O203" s="117">
        <v>0.77700000000000002</v>
      </c>
      <c r="P203" s="117">
        <f>O203*H203</f>
        <v>15.9285</v>
      </c>
      <c r="Q203" s="117">
        <v>0.10100000000000001</v>
      </c>
      <c r="R203" s="117">
        <f>Q203*H203</f>
        <v>2.0705</v>
      </c>
      <c r="S203" s="117">
        <v>0</v>
      </c>
      <c r="T203" s="118">
        <f>S203*H203</f>
        <v>0</v>
      </c>
      <c r="AR203" s="119" t="s">
        <v>149</v>
      </c>
      <c r="AT203" s="119" t="s">
        <v>145</v>
      </c>
      <c r="AU203" s="119" t="s">
        <v>84</v>
      </c>
      <c r="AY203" s="15" t="s">
        <v>142</v>
      </c>
      <c r="BE203" s="120">
        <f>IF(N203="základní",J203,0)</f>
        <v>0</v>
      </c>
      <c r="BF203" s="120">
        <f>IF(N203="snížená",J203,0)</f>
        <v>0</v>
      </c>
      <c r="BG203" s="120">
        <f>IF(N203="zákl. přenesená",J203,0)</f>
        <v>0</v>
      </c>
      <c r="BH203" s="120">
        <f>IF(N203="sníž. přenesená",J203,0)</f>
        <v>0</v>
      </c>
      <c r="BI203" s="120">
        <f>IF(N203="nulová",J203,0)</f>
        <v>0</v>
      </c>
      <c r="BJ203" s="15" t="s">
        <v>82</v>
      </c>
      <c r="BK203" s="120">
        <f>ROUND(I203*H203,2)</f>
        <v>0</v>
      </c>
      <c r="BL203" s="15" t="s">
        <v>149</v>
      </c>
      <c r="BM203" s="119" t="s">
        <v>1226</v>
      </c>
    </row>
    <row r="204" spans="2:65" s="10" customFormat="1">
      <c r="B204" s="121"/>
      <c r="D204" s="122" t="s">
        <v>151</v>
      </c>
      <c r="E204" s="123" t="s">
        <v>1</v>
      </c>
      <c r="F204" s="124" t="s">
        <v>1227</v>
      </c>
      <c r="H204" s="125">
        <v>20.5</v>
      </c>
      <c r="I204" s="173"/>
      <c r="J204" s="173"/>
      <c r="L204" s="121"/>
      <c r="M204" s="126"/>
      <c r="T204" s="127"/>
      <c r="AT204" s="123" t="s">
        <v>151</v>
      </c>
      <c r="AU204" s="123" t="s">
        <v>84</v>
      </c>
      <c r="AV204" s="10" t="s">
        <v>84</v>
      </c>
      <c r="AW204" s="10" t="s">
        <v>30</v>
      </c>
      <c r="AX204" s="10" t="s">
        <v>82</v>
      </c>
      <c r="AY204" s="123" t="s">
        <v>142</v>
      </c>
    </row>
    <row r="205" spans="2:65" s="1" customFormat="1" ht="16.5" customHeight="1">
      <c r="B205" s="108"/>
      <c r="C205" s="139">
        <v>41</v>
      </c>
      <c r="D205" s="139" t="s">
        <v>378</v>
      </c>
      <c r="E205" s="140" t="s">
        <v>1228</v>
      </c>
      <c r="F205" s="141" t="s">
        <v>1229</v>
      </c>
      <c r="G205" s="142" t="s">
        <v>148</v>
      </c>
      <c r="H205" s="143">
        <v>25</v>
      </c>
      <c r="I205" s="439"/>
      <c r="J205" s="176">
        <f>ROUND(I205*H205,2)</f>
        <v>0</v>
      </c>
      <c r="K205" s="144"/>
      <c r="L205" s="145"/>
      <c r="M205" s="146" t="s">
        <v>1</v>
      </c>
      <c r="N205" s="147" t="s">
        <v>39</v>
      </c>
      <c r="O205" s="117">
        <v>0</v>
      </c>
      <c r="P205" s="117">
        <f>O205*H205</f>
        <v>0</v>
      </c>
      <c r="Q205" s="117">
        <v>0.115</v>
      </c>
      <c r="R205" s="117">
        <f>Q205*H205</f>
        <v>2.875</v>
      </c>
      <c r="S205" s="117">
        <v>0</v>
      </c>
      <c r="T205" s="118">
        <f>S205*H205</f>
        <v>0</v>
      </c>
      <c r="AR205" s="119" t="s">
        <v>182</v>
      </c>
      <c r="AT205" s="119" t="s">
        <v>378</v>
      </c>
      <c r="AU205" s="119" t="s">
        <v>84</v>
      </c>
      <c r="AY205" s="15" t="s">
        <v>142</v>
      </c>
      <c r="BE205" s="120">
        <f>IF(N205="základní",J205,0)</f>
        <v>0</v>
      </c>
      <c r="BF205" s="120">
        <f>IF(N205="snížená",J205,0)</f>
        <v>0</v>
      </c>
      <c r="BG205" s="120">
        <f>IF(N205="zákl. přenesená",J205,0)</f>
        <v>0</v>
      </c>
      <c r="BH205" s="120">
        <f>IF(N205="sníž. přenesená",J205,0)</f>
        <v>0</v>
      </c>
      <c r="BI205" s="120">
        <f>IF(N205="nulová",J205,0)</f>
        <v>0</v>
      </c>
      <c r="BJ205" s="15" t="s">
        <v>82</v>
      </c>
      <c r="BK205" s="120">
        <f>ROUND(I205*H205,2)</f>
        <v>0</v>
      </c>
      <c r="BL205" s="15" t="s">
        <v>149</v>
      </c>
      <c r="BM205" s="119" t="s">
        <v>1230</v>
      </c>
    </row>
    <row r="206" spans="2:65" s="10" customFormat="1">
      <c r="B206" s="121"/>
      <c r="D206" s="122" t="s">
        <v>151</v>
      </c>
      <c r="F206" s="124" t="s">
        <v>1231</v>
      </c>
      <c r="H206" s="125">
        <v>25</v>
      </c>
      <c r="I206" s="173"/>
      <c r="J206" s="173"/>
      <c r="L206" s="121"/>
      <c r="M206" s="126"/>
      <c r="T206" s="127"/>
      <c r="AT206" s="123" t="s">
        <v>151</v>
      </c>
      <c r="AU206" s="123" t="s">
        <v>84</v>
      </c>
      <c r="AV206" s="10" t="s">
        <v>84</v>
      </c>
      <c r="AW206" s="10" t="s">
        <v>3</v>
      </c>
      <c r="AX206" s="10" t="s">
        <v>82</v>
      </c>
      <c r="AY206" s="123" t="s">
        <v>142</v>
      </c>
    </row>
    <row r="207" spans="2:65" s="1" customFormat="1" ht="33" customHeight="1">
      <c r="B207" s="108"/>
      <c r="C207" s="109">
        <v>42</v>
      </c>
      <c r="D207" s="109" t="s">
        <v>145</v>
      </c>
      <c r="E207" s="110" t="s">
        <v>1232</v>
      </c>
      <c r="F207" s="111" t="s">
        <v>1233</v>
      </c>
      <c r="G207" s="112" t="s">
        <v>160</v>
      </c>
      <c r="H207" s="113">
        <v>141</v>
      </c>
      <c r="I207" s="437"/>
      <c r="J207" s="172">
        <f>ROUND(I207*H207,2)</f>
        <v>0</v>
      </c>
      <c r="K207" s="114"/>
      <c r="L207" s="27"/>
      <c r="M207" s="115" t="s">
        <v>1</v>
      </c>
      <c r="N207" s="116" t="s">
        <v>39</v>
      </c>
      <c r="O207" s="117">
        <v>0.23400000000000001</v>
      </c>
      <c r="P207" s="117">
        <f>O207*H207</f>
        <v>32.994</v>
      </c>
      <c r="Q207" s="117">
        <v>0.12948000000000001</v>
      </c>
      <c r="R207" s="117">
        <f>Q207*H207</f>
        <v>18.256680000000003</v>
      </c>
      <c r="S207" s="117">
        <v>0</v>
      </c>
      <c r="T207" s="118">
        <f>S207*H207</f>
        <v>0</v>
      </c>
      <c r="AR207" s="119" t="s">
        <v>149</v>
      </c>
      <c r="AT207" s="119" t="s">
        <v>145</v>
      </c>
      <c r="AU207" s="119" t="s">
        <v>84</v>
      </c>
      <c r="AY207" s="15" t="s">
        <v>142</v>
      </c>
      <c r="BE207" s="120">
        <f>IF(N207="základní",J207,0)</f>
        <v>0</v>
      </c>
      <c r="BF207" s="120">
        <f>IF(N207="snížená",J207,0)</f>
        <v>0</v>
      </c>
      <c r="BG207" s="120">
        <f>IF(N207="zákl. přenesená",J207,0)</f>
        <v>0</v>
      </c>
      <c r="BH207" s="120">
        <f>IF(N207="sníž. přenesená",J207,0)</f>
        <v>0</v>
      </c>
      <c r="BI207" s="120">
        <f>IF(N207="nulová",J207,0)</f>
        <v>0</v>
      </c>
      <c r="BJ207" s="15" t="s">
        <v>82</v>
      </c>
      <c r="BK207" s="120">
        <f>ROUND(I207*H207,2)</f>
        <v>0</v>
      </c>
      <c r="BL207" s="15" t="s">
        <v>149</v>
      </c>
      <c r="BM207" s="119" t="s">
        <v>1234</v>
      </c>
    </row>
    <row r="208" spans="2:65" s="10" customFormat="1">
      <c r="B208" s="121"/>
      <c r="D208" s="122" t="s">
        <v>151</v>
      </c>
      <c r="E208" s="123" t="s">
        <v>1</v>
      </c>
      <c r="F208" s="124" t="s">
        <v>1235</v>
      </c>
      <c r="H208" s="125">
        <v>42</v>
      </c>
      <c r="I208" s="173"/>
      <c r="J208" s="173"/>
      <c r="L208" s="121"/>
      <c r="M208" s="126"/>
      <c r="T208" s="127"/>
      <c r="AT208" s="123" t="s">
        <v>151</v>
      </c>
      <c r="AU208" s="123" t="s">
        <v>84</v>
      </c>
      <c r="AV208" s="10" t="s">
        <v>84</v>
      </c>
      <c r="AW208" s="10" t="s">
        <v>30</v>
      </c>
      <c r="AX208" s="10" t="s">
        <v>74</v>
      </c>
      <c r="AY208" s="123" t="s">
        <v>142</v>
      </c>
    </row>
    <row r="209" spans="2:65" s="10" customFormat="1">
      <c r="B209" s="121"/>
      <c r="D209" s="122" t="s">
        <v>151</v>
      </c>
      <c r="E209" s="123" t="s">
        <v>1</v>
      </c>
      <c r="F209" s="124" t="s">
        <v>1236</v>
      </c>
      <c r="H209" s="125">
        <v>99</v>
      </c>
      <c r="I209" s="173"/>
      <c r="J209" s="173"/>
      <c r="L209" s="121"/>
      <c r="M209" s="126"/>
      <c r="T209" s="127"/>
      <c r="AT209" s="123" t="s">
        <v>151</v>
      </c>
      <c r="AU209" s="123" t="s">
        <v>84</v>
      </c>
      <c r="AV209" s="10" t="s">
        <v>84</v>
      </c>
      <c r="AW209" s="10" t="s">
        <v>30</v>
      </c>
      <c r="AX209" s="10" t="s">
        <v>74</v>
      </c>
      <c r="AY209" s="123" t="s">
        <v>142</v>
      </c>
    </row>
    <row r="210" spans="2:65" s="11" customFormat="1">
      <c r="B210" s="128"/>
      <c r="D210" s="122" t="s">
        <v>151</v>
      </c>
      <c r="E210" s="129" t="s">
        <v>1</v>
      </c>
      <c r="F210" s="130" t="s">
        <v>157</v>
      </c>
      <c r="H210" s="131">
        <v>141</v>
      </c>
      <c r="I210" s="174"/>
      <c r="J210" s="174"/>
      <c r="L210" s="128"/>
      <c r="M210" s="132"/>
      <c r="T210" s="133"/>
      <c r="AT210" s="129" t="s">
        <v>151</v>
      </c>
      <c r="AU210" s="129" t="s">
        <v>84</v>
      </c>
      <c r="AV210" s="11" t="s">
        <v>149</v>
      </c>
      <c r="AW210" s="11" t="s">
        <v>30</v>
      </c>
      <c r="AX210" s="11" t="s">
        <v>82</v>
      </c>
      <c r="AY210" s="129" t="s">
        <v>142</v>
      </c>
    </row>
    <row r="211" spans="2:65" s="1" customFormat="1" ht="16.5" customHeight="1">
      <c r="B211" s="108"/>
      <c r="C211" s="139">
        <v>43</v>
      </c>
      <c r="D211" s="139" t="s">
        <v>378</v>
      </c>
      <c r="E211" s="140" t="s">
        <v>1237</v>
      </c>
      <c r="F211" s="141" t="s">
        <v>1238</v>
      </c>
      <c r="G211" s="142" t="s">
        <v>160</v>
      </c>
      <c r="H211" s="143">
        <v>150</v>
      </c>
      <c r="I211" s="439"/>
      <c r="J211" s="176">
        <f>ROUND(I211*H211,2)</f>
        <v>0</v>
      </c>
      <c r="K211" s="144"/>
      <c r="L211" s="145"/>
      <c r="M211" s="146" t="s">
        <v>1</v>
      </c>
      <c r="N211" s="147" t="s">
        <v>39</v>
      </c>
      <c r="O211" s="117">
        <v>0</v>
      </c>
      <c r="P211" s="117">
        <f>O211*H211</f>
        <v>0</v>
      </c>
      <c r="Q211" s="117">
        <v>5.6120000000000003E-2</v>
      </c>
      <c r="R211" s="117">
        <f>Q211*H211</f>
        <v>8.418000000000001</v>
      </c>
      <c r="S211" s="117">
        <v>0</v>
      </c>
      <c r="T211" s="118">
        <f>S211*H211</f>
        <v>0</v>
      </c>
      <c r="AR211" s="119" t="s">
        <v>182</v>
      </c>
      <c r="AT211" s="119" t="s">
        <v>378</v>
      </c>
      <c r="AU211" s="119" t="s">
        <v>84</v>
      </c>
      <c r="AY211" s="15" t="s">
        <v>142</v>
      </c>
      <c r="BE211" s="120">
        <f>IF(N211="základní",J211,0)</f>
        <v>0</v>
      </c>
      <c r="BF211" s="120">
        <f>IF(N211="snížená",J211,0)</f>
        <v>0</v>
      </c>
      <c r="BG211" s="120">
        <f>IF(N211="zákl. přenesená",J211,0)</f>
        <v>0</v>
      </c>
      <c r="BH211" s="120">
        <f>IF(N211="sníž. přenesená",J211,0)</f>
        <v>0</v>
      </c>
      <c r="BI211" s="120">
        <f>IF(N211="nulová",J211,0)</f>
        <v>0</v>
      </c>
      <c r="BJ211" s="15" t="s">
        <v>82</v>
      </c>
      <c r="BK211" s="120">
        <f>ROUND(I211*H211,2)</f>
        <v>0</v>
      </c>
      <c r="BL211" s="15" t="s">
        <v>149</v>
      </c>
      <c r="BM211" s="119" t="s">
        <v>1239</v>
      </c>
    </row>
    <row r="212" spans="2:65" s="10" customFormat="1">
      <c r="B212" s="121"/>
      <c r="D212" s="122" t="s">
        <v>151</v>
      </c>
      <c r="F212" s="124" t="s">
        <v>1240</v>
      </c>
      <c r="H212" s="125">
        <v>150</v>
      </c>
      <c r="I212" s="173"/>
      <c r="J212" s="173"/>
      <c r="L212" s="121"/>
      <c r="M212" s="126"/>
      <c r="T212" s="127"/>
      <c r="AT212" s="123" t="s">
        <v>151</v>
      </c>
      <c r="AU212" s="123" t="s">
        <v>84</v>
      </c>
      <c r="AV212" s="10" t="s">
        <v>84</v>
      </c>
      <c r="AW212" s="10" t="s">
        <v>3</v>
      </c>
      <c r="AX212" s="10" t="s">
        <v>82</v>
      </c>
      <c r="AY212" s="123" t="s">
        <v>142</v>
      </c>
    </row>
    <row r="213" spans="2:65" s="425" customFormat="1" ht="22.9" customHeight="1">
      <c r="B213" s="424"/>
      <c r="D213" s="426" t="s">
        <v>73</v>
      </c>
      <c r="E213" s="427" t="s">
        <v>195</v>
      </c>
      <c r="F213" s="427" t="s">
        <v>1241</v>
      </c>
      <c r="I213" s="428"/>
      <c r="J213" s="429">
        <f>SUM(J214:J215)</f>
        <v>0</v>
      </c>
      <c r="L213" s="424"/>
      <c r="M213" s="430"/>
      <c r="P213" s="431">
        <f>SUM(P214:P215)</f>
        <v>10.5</v>
      </c>
      <c r="R213" s="431">
        <f>SUM(R214:R215)</f>
        <v>0</v>
      </c>
      <c r="T213" s="432">
        <f>SUM(T214:T215)</f>
        <v>0.124</v>
      </c>
      <c r="AR213" s="426" t="s">
        <v>82</v>
      </c>
      <c r="AT213" s="433" t="s">
        <v>73</v>
      </c>
      <c r="AU213" s="433" t="s">
        <v>82</v>
      </c>
      <c r="AY213" s="426" t="s">
        <v>142</v>
      </c>
      <c r="BK213" s="434">
        <f>SUM(BK214:BK215)</f>
        <v>0</v>
      </c>
    </row>
    <row r="214" spans="2:65" s="1" customFormat="1" ht="33" customHeight="1">
      <c r="B214" s="108"/>
      <c r="C214" s="109">
        <v>44</v>
      </c>
      <c r="D214" s="109" t="s">
        <v>145</v>
      </c>
      <c r="E214" s="110" t="s">
        <v>1242</v>
      </c>
      <c r="F214" s="111" t="s">
        <v>1243</v>
      </c>
      <c r="G214" s="112" t="s">
        <v>160</v>
      </c>
      <c r="H214" s="113">
        <v>49</v>
      </c>
      <c r="I214" s="437"/>
      <c r="J214" s="172">
        <f>ROUND(I214*H214,2)</f>
        <v>0</v>
      </c>
      <c r="K214" s="114"/>
      <c r="L214" s="27"/>
      <c r="M214" s="115" t="s">
        <v>1</v>
      </c>
      <c r="N214" s="116" t="s">
        <v>39</v>
      </c>
      <c r="O214" s="117">
        <v>0.21</v>
      </c>
      <c r="P214" s="117">
        <f>O214*H214</f>
        <v>10.29</v>
      </c>
      <c r="Q214" s="117">
        <v>0</v>
      </c>
      <c r="R214" s="117">
        <f>Q214*H214</f>
        <v>0</v>
      </c>
      <c r="S214" s="117">
        <v>2.48E-3</v>
      </c>
      <c r="T214" s="118">
        <f>S214*H214</f>
        <v>0.12152</v>
      </c>
      <c r="AR214" s="119" t="s">
        <v>149</v>
      </c>
      <c r="AT214" s="119" t="s">
        <v>145</v>
      </c>
      <c r="AU214" s="119" t="s">
        <v>84</v>
      </c>
      <c r="AY214" s="15" t="s">
        <v>142</v>
      </c>
      <c r="BE214" s="120">
        <f>IF(N214="základní",J214,0)</f>
        <v>0</v>
      </c>
      <c r="BF214" s="120">
        <f>IF(N214="snížená",J214,0)</f>
        <v>0</v>
      </c>
      <c r="BG214" s="120">
        <f>IF(N214="zákl. přenesená",J214,0)</f>
        <v>0</v>
      </c>
      <c r="BH214" s="120">
        <f>IF(N214="sníž. přenesená",J214,0)</f>
        <v>0</v>
      </c>
      <c r="BI214" s="120">
        <f>IF(N214="nulová",J214,0)</f>
        <v>0</v>
      </c>
      <c r="BJ214" s="15" t="s">
        <v>82</v>
      </c>
      <c r="BK214" s="120">
        <f>ROUND(I214*H214,2)</f>
        <v>0</v>
      </c>
      <c r="BL214" s="15" t="s">
        <v>149</v>
      </c>
      <c r="BM214" s="119" t="s">
        <v>1244</v>
      </c>
    </row>
    <row r="215" spans="2:65" s="1" customFormat="1" ht="16.5" customHeight="1">
      <c r="B215" s="108"/>
      <c r="C215" s="109">
        <v>45</v>
      </c>
      <c r="D215" s="109" t="s">
        <v>145</v>
      </c>
      <c r="E215" s="110" t="s">
        <v>1245</v>
      </c>
      <c r="F215" s="111" t="s">
        <v>1246</v>
      </c>
      <c r="G215" s="112" t="s">
        <v>198</v>
      </c>
      <c r="H215" s="113">
        <v>1</v>
      </c>
      <c r="I215" s="437"/>
      <c r="J215" s="172">
        <f>ROUND(I215*H215,2)</f>
        <v>0</v>
      </c>
      <c r="K215" s="114"/>
      <c r="L215" s="27"/>
      <c r="M215" s="115" t="s">
        <v>1</v>
      </c>
      <c r="N215" s="116" t="s">
        <v>39</v>
      </c>
      <c r="O215" s="117">
        <v>0.21</v>
      </c>
      <c r="P215" s="117">
        <f>O215*H215</f>
        <v>0.21</v>
      </c>
      <c r="Q215" s="117">
        <v>0</v>
      </c>
      <c r="R215" s="117">
        <f>Q215*H215</f>
        <v>0</v>
      </c>
      <c r="S215" s="117">
        <v>2.48E-3</v>
      </c>
      <c r="T215" s="118">
        <f>S215*H215</f>
        <v>2.48E-3</v>
      </c>
      <c r="AR215" s="119" t="s">
        <v>149</v>
      </c>
      <c r="AT215" s="119" t="s">
        <v>145</v>
      </c>
      <c r="AU215" s="119" t="s">
        <v>84</v>
      </c>
      <c r="AY215" s="15" t="s">
        <v>142</v>
      </c>
      <c r="BE215" s="120">
        <f>IF(N215="základní",J215,0)</f>
        <v>0</v>
      </c>
      <c r="BF215" s="120">
        <f>IF(N215="snížená",J215,0)</f>
        <v>0</v>
      </c>
      <c r="BG215" s="120">
        <f>IF(N215="zákl. přenesená",J215,0)</f>
        <v>0</v>
      </c>
      <c r="BH215" s="120">
        <f>IF(N215="sníž. přenesená",J215,0)</f>
        <v>0</v>
      </c>
      <c r="BI215" s="120">
        <f>IF(N215="nulová",J215,0)</f>
        <v>0</v>
      </c>
      <c r="BJ215" s="15" t="s">
        <v>82</v>
      </c>
      <c r="BK215" s="120">
        <f>ROUND(I215*H215,2)</f>
        <v>0</v>
      </c>
      <c r="BL215" s="15" t="s">
        <v>149</v>
      </c>
      <c r="BM215" s="119" t="s">
        <v>1247</v>
      </c>
    </row>
    <row r="216" spans="2:65" s="425" customFormat="1" ht="22.9" customHeight="1">
      <c r="B216" s="424"/>
      <c r="D216" s="426" t="s">
        <v>73</v>
      </c>
      <c r="E216" s="427" t="s">
        <v>319</v>
      </c>
      <c r="F216" s="427" t="s">
        <v>320</v>
      </c>
      <c r="I216" s="428"/>
      <c r="J216" s="429">
        <f>+J217</f>
        <v>0</v>
      </c>
      <c r="L216" s="424"/>
      <c r="M216" s="430"/>
      <c r="P216" s="431">
        <f>P217</f>
        <v>38.093341000000002</v>
      </c>
      <c r="R216" s="431">
        <f>R217</f>
        <v>0</v>
      </c>
      <c r="T216" s="432">
        <f>T217</f>
        <v>0</v>
      </c>
      <c r="AR216" s="426" t="s">
        <v>82</v>
      </c>
      <c r="AT216" s="433" t="s">
        <v>73</v>
      </c>
      <c r="AU216" s="433" t="s">
        <v>82</v>
      </c>
      <c r="AY216" s="426" t="s">
        <v>142</v>
      </c>
      <c r="BK216" s="434">
        <f>BK217</f>
        <v>0</v>
      </c>
    </row>
    <row r="217" spans="2:65" s="1" customFormat="1" ht="24.2" customHeight="1">
      <c r="B217" s="108"/>
      <c r="C217" s="109">
        <v>46</v>
      </c>
      <c r="D217" s="109" t="s">
        <v>145</v>
      </c>
      <c r="E217" s="110" t="s">
        <v>1248</v>
      </c>
      <c r="F217" s="418" t="s">
        <v>1927</v>
      </c>
      <c r="G217" s="112" t="s">
        <v>307</v>
      </c>
      <c r="H217" s="113">
        <v>95.953000000000003</v>
      </c>
      <c r="I217" s="437"/>
      <c r="J217" s="172">
        <f>ROUND(I217*H217,2)</f>
        <v>0</v>
      </c>
      <c r="K217" s="114"/>
      <c r="L217" s="27"/>
      <c r="M217" s="115" t="s">
        <v>1</v>
      </c>
      <c r="N217" s="116" t="s">
        <v>39</v>
      </c>
      <c r="O217" s="117">
        <v>0.39700000000000002</v>
      </c>
      <c r="P217" s="117">
        <f>O217*H217</f>
        <v>38.093341000000002</v>
      </c>
      <c r="Q217" s="117">
        <v>0</v>
      </c>
      <c r="R217" s="117">
        <f>Q217*H217</f>
        <v>0</v>
      </c>
      <c r="S217" s="117">
        <v>0</v>
      </c>
      <c r="T217" s="118">
        <f>S217*H217</f>
        <v>0</v>
      </c>
      <c r="AR217" s="119" t="s">
        <v>230</v>
      </c>
      <c r="AT217" s="119" t="s">
        <v>145</v>
      </c>
      <c r="AU217" s="119" t="s">
        <v>84</v>
      </c>
      <c r="AY217" s="15" t="s">
        <v>142</v>
      </c>
      <c r="BE217" s="120">
        <f>IF(N217="základní",J217,0)</f>
        <v>0</v>
      </c>
      <c r="BF217" s="120">
        <f>IF(N217="snížená",J217,0)</f>
        <v>0</v>
      </c>
      <c r="BG217" s="120">
        <f>IF(N217="zákl. přenesená",J217,0)</f>
        <v>0</v>
      </c>
      <c r="BH217" s="120">
        <f>IF(N217="sníž. přenesená",J217,0)</f>
        <v>0</v>
      </c>
      <c r="BI217" s="120">
        <f>IF(N217="nulová",J217,0)</f>
        <v>0</v>
      </c>
      <c r="BJ217" s="15" t="s">
        <v>82</v>
      </c>
      <c r="BK217" s="120">
        <f>ROUND(I217*H217,2)</f>
        <v>0</v>
      </c>
      <c r="BL217" s="15" t="s">
        <v>230</v>
      </c>
      <c r="BM217" s="119" t="s">
        <v>1249</v>
      </c>
    </row>
    <row r="218" spans="2:65" s="1" customFormat="1" ht="6.95" customHeight="1">
      <c r="B218" s="39"/>
      <c r="C218" s="40"/>
      <c r="D218" s="40"/>
      <c r="E218" s="40"/>
      <c r="F218" s="40"/>
      <c r="G218" s="40"/>
      <c r="H218" s="40"/>
      <c r="I218" s="40"/>
      <c r="J218" s="40"/>
      <c r="K218" s="40"/>
      <c r="L218" s="27"/>
    </row>
  </sheetData>
  <autoFilter ref="C121:K217" xr:uid="{00000000-0009-0000-0000-000009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794C7-8976-459A-9AE2-0A0913179F26}">
  <dimension ref="A1:Z1130"/>
  <sheetViews>
    <sheetView workbookViewId="0">
      <selection activeCell="B152" sqref="B152"/>
    </sheetView>
  </sheetViews>
  <sheetFormatPr defaultColWidth="16.83203125" defaultRowHeight="15" customHeight="1"/>
  <cols>
    <col min="1" max="1" width="6.83203125" style="202" customWidth="1"/>
    <col min="2" max="2" width="86.5" style="202" customWidth="1"/>
    <col min="3" max="3" width="9" style="202" customWidth="1"/>
    <col min="4" max="4" width="6.1640625" style="202" customWidth="1"/>
    <col min="5" max="5" width="17.33203125" style="202" customWidth="1"/>
    <col min="6" max="6" width="18.5" style="202" customWidth="1"/>
    <col min="7" max="7" width="16.6640625" style="202" customWidth="1"/>
    <col min="8" max="26" width="10.1640625" style="202" customWidth="1"/>
    <col min="27" max="16384" width="16.83203125" style="202"/>
  </cols>
  <sheetData>
    <row r="1" spans="1:26">
      <c r="A1" s="200" t="s">
        <v>1305</v>
      </c>
      <c r="B1" s="200" t="s">
        <v>1930</v>
      </c>
      <c r="C1" s="200" t="s">
        <v>132</v>
      </c>
      <c r="D1" s="200" t="s">
        <v>131</v>
      </c>
      <c r="E1" s="200" t="s">
        <v>1306</v>
      </c>
      <c r="F1" s="200" t="s">
        <v>1253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</row>
    <row r="2" spans="1:26">
      <c r="A2" s="203"/>
      <c r="B2" s="206"/>
      <c r="C2" s="204"/>
      <c r="D2" s="204"/>
      <c r="E2" s="204"/>
      <c r="F2" s="205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</row>
    <row r="3" spans="1:26" ht="15.75" thickBot="1">
      <c r="A3" s="203"/>
      <c r="B3" s="206" t="s">
        <v>1307</v>
      </c>
      <c r="C3" s="204"/>
      <c r="D3" s="204"/>
      <c r="E3" s="204"/>
      <c r="F3" s="205">
        <f>SUM(F4:F47)</f>
        <v>0</v>
      </c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</row>
    <row r="4" spans="1:26">
      <c r="A4" s="207">
        <v>1</v>
      </c>
      <c r="B4" s="208" t="s">
        <v>1308</v>
      </c>
      <c r="C4" s="209">
        <v>1</v>
      </c>
      <c r="D4" s="210" t="s">
        <v>198</v>
      </c>
      <c r="E4" s="442"/>
      <c r="F4" s="211">
        <f t="shared" ref="F4:F8" si="0">C4*E4</f>
        <v>0</v>
      </c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5" spans="1:26">
      <c r="A5" s="212">
        <v>2</v>
      </c>
      <c r="B5" s="213" t="s">
        <v>1309</v>
      </c>
      <c r="C5" s="214">
        <v>1</v>
      </c>
      <c r="D5" s="213" t="s">
        <v>1310</v>
      </c>
      <c r="E5" s="443"/>
      <c r="F5" s="215">
        <f t="shared" si="0"/>
        <v>0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</row>
    <row r="6" spans="1:26">
      <c r="A6" s="212">
        <v>3</v>
      </c>
      <c r="B6" s="213" t="s">
        <v>1311</v>
      </c>
      <c r="C6" s="214">
        <v>1</v>
      </c>
      <c r="D6" s="213" t="s">
        <v>1310</v>
      </c>
      <c r="E6" s="443"/>
      <c r="F6" s="215">
        <f t="shared" si="0"/>
        <v>0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</row>
    <row r="7" spans="1:26">
      <c r="A7" s="212">
        <v>4</v>
      </c>
      <c r="B7" s="216" t="s">
        <v>1312</v>
      </c>
      <c r="C7" s="214">
        <v>1</v>
      </c>
      <c r="D7" s="213" t="s">
        <v>1310</v>
      </c>
      <c r="E7" s="443"/>
      <c r="F7" s="215">
        <f t="shared" si="0"/>
        <v>0</v>
      </c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</row>
    <row r="8" spans="1:26">
      <c r="A8" s="212">
        <v>5</v>
      </c>
      <c r="B8" s="217" t="s">
        <v>1313</v>
      </c>
      <c r="C8" s="214">
        <v>1</v>
      </c>
      <c r="D8" s="213" t="s">
        <v>228</v>
      </c>
      <c r="E8" s="443"/>
      <c r="F8" s="215">
        <f t="shared" si="0"/>
        <v>0</v>
      </c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</row>
    <row r="9" spans="1:26">
      <c r="A9" s="212">
        <v>6</v>
      </c>
      <c r="B9" s="213" t="s">
        <v>1314</v>
      </c>
      <c r="C9" s="214">
        <v>8</v>
      </c>
      <c r="D9" s="213" t="s">
        <v>228</v>
      </c>
      <c r="E9" s="443"/>
      <c r="F9" s="215">
        <f>C9*E9</f>
        <v>0</v>
      </c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</row>
    <row r="10" spans="1:26">
      <c r="A10" s="212">
        <v>7</v>
      </c>
      <c r="B10" s="213" t="s">
        <v>1315</v>
      </c>
      <c r="C10" s="214">
        <v>9</v>
      </c>
      <c r="D10" s="213" t="s">
        <v>228</v>
      </c>
      <c r="E10" s="443"/>
      <c r="F10" s="215">
        <f>C10*E10</f>
        <v>0</v>
      </c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</row>
    <row r="11" spans="1:26">
      <c r="A11" s="212">
        <v>8</v>
      </c>
      <c r="B11" s="213" t="s">
        <v>1316</v>
      </c>
      <c r="C11" s="214">
        <v>2</v>
      </c>
      <c r="D11" s="213" t="s">
        <v>228</v>
      </c>
      <c r="E11" s="443"/>
      <c r="F11" s="215">
        <f>C11*E11</f>
        <v>0</v>
      </c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</row>
    <row r="12" spans="1:26">
      <c r="A12" s="212">
        <v>9</v>
      </c>
      <c r="B12" s="213" t="s">
        <v>1317</v>
      </c>
      <c r="C12" s="214">
        <v>1</v>
      </c>
      <c r="D12" s="213" t="s">
        <v>228</v>
      </c>
      <c r="E12" s="443"/>
      <c r="F12" s="215">
        <f t="shared" ref="F12:F47" si="1">C12*E12</f>
        <v>0</v>
      </c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</row>
    <row r="13" spans="1:26">
      <c r="A13" s="212">
        <v>10</v>
      </c>
      <c r="B13" s="213" t="s">
        <v>1318</v>
      </c>
      <c r="C13" s="214">
        <v>2</v>
      </c>
      <c r="D13" s="213" t="s">
        <v>228</v>
      </c>
      <c r="E13" s="443"/>
      <c r="F13" s="215">
        <f t="shared" si="1"/>
        <v>0</v>
      </c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</row>
    <row r="14" spans="1:26">
      <c r="A14" s="212">
        <v>11</v>
      </c>
      <c r="B14" s="213" t="s">
        <v>1319</v>
      </c>
      <c r="C14" s="214">
        <v>1</v>
      </c>
      <c r="D14" s="213" t="s">
        <v>228</v>
      </c>
      <c r="E14" s="443"/>
      <c r="F14" s="215">
        <f t="shared" si="1"/>
        <v>0</v>
      </c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</row>
    <row r="15" spans="1:26">
      <c r="A15" s="212">
        <v>12</v>
      </c>
      <c r="B15" s="213" t="s">
        <v>1320</v>
      </c>
      <c r="C15" s="214">
        <v>1</v>
      </c>
      <c r="D15" s="213" t="s">
        <v>228</v>
      </c>
      <c r="E15" s="443"/>
      <c r="F15" s="215">
        <f t="shared" si="1"/>
        <v>0</v>
      </c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</row>
    <row r="16" spans="1:26">
      <c r="A16" s="212">
        <v>13</v>
      </c>
      <c r="B16" s="213" t="s">
        <v>1321</v>
      </c>
      <c r="C16" s="214">
        <v>1</v>
      </c>
      <c r="D16" s="213" t="s">
        <v>228</v>
      </c>
      <c r="E16" s="443"/>
      <c r="F16" s="215">
        <f t="shared" si="1"/>
        <v>0</v>
      </c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</row>
    <row r="17" spans="1:26">
      <c r="A17" s="212">
        <v>14</v>
      </c>
      <c r="B17" s="213" t="s">
        <v>1322</v>
      </c>
      <c r="C17" s="214">
        <v>2</v>
      </c>
      <c r="D17" s="213" t="s">
        <v>228</v>
      </c>
      <c r="E17" s="443"/>
      <c r="F17" s="215">
        <f t="shared" si="1"/>
        <v>0</v>
      </c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</row>
    <row r="18" spans="1:26">
      <c r="A18" s="212">
        <v>15</v>
      </c>
      <c r="B18" s="213" t="s">
        <v>1323</v>
      </c>
      <c r="C18" s="214">
        <v>2</v>
      </c>
      <c r="D18" s="213" t="s">
        <v>228</v>
      </c>
      <c r="E18" s="443"/>
      <c r="F18" s="215">
        <f t="shared" si="1"/>
        <v>0</v>
      </c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</row>
    <row r="19" spans="1:26">
      <c r="A19" s="212">
        <v>16</v>
      </c>
      <c r="B19" s="213" t="s">
        <v>1324</v>
      </c>
      <c r="C19" s="214">
        <v>1</v>
      </c>
      <c r="D19" s="213" t="s">
        <v>228</v>
      </c>
      <c r="E19" s="443"/>
      <c r="F19" s="215">
        <f t="shared" si="1"/>
        <v>0</v>
      </c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</row>
    <row r="20" spans="1:26">
      <c r="A20" s="212">
        <v>17</v>
      </c>
      <c r="B20" s="213" t="s">
        <v>1325</v>
      </c>
      <c r="C20" s="214">
        <v>3</v>
      </c>
      <c r="D20" s="213" t="s">
        <v>228</v>
      </c>
      <c r="E20" s="443"/>
      <c r="F20" s="215">
        <f t="shared" si="1"/>
        <v>0</v>
      </c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</row>
    <row r="21" spans="1:26">
      <c r="A21" s="212">
        <v>18</v>
      </c>
      <c r="B21" s="213" t="s">
        <v>1326</v>
      </c>
      <c r="C21" s="214">
        <v>1</v>
      </c>
      <c r="D21" s="213" t="s">
        <v>228</v>
      </c>
      <c r="E21" s="443"/>
      <c r="F21" s="215">
        <f t="shared" si="1"/>
        <v>0</v>
      </c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</row>
    <row r="22" spans="1:26">
      <c r="A22" s="212">
        <v>19</v>
      </c>
      <c r="B22" s="213" t="s">
        <v>1327</v>
      </c>
      <c r="C22" s="214">
        <v>2</v>
      </c>
      <c r="D22" s="213" t="s">
        <v>228</v>
      </c>
      <c r="E22" s="443"/>
      <c r="F22" s="215">
        <f t="shared" si="1"/>
        <v>0</v>
      </c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</row>
    <row r="23" spans="1:26">
      <c r="A23" s="212">
        <v>20</v>
      </c>
      <c r="B23" s="213" t="s">
        <v>1328</v>
      </c>
      <c r="C23" s="214">
        <v>3</v>
      </c>
      <c r="D23" s="213" t="s">
        <v>228</v>
      </c>
      <c r="E23" s="443"/>
      <c r="F23" s="215">
        <f t="shared" si="1"/>
        <v>0</v>
      </c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</row>
    <row r="24" spans="1:26">
      <c r="A24" s="212">
        <v>21</v>
      </c>
      <c r="B24" s="213" t="s">
        <v>1329</v>
      </c>
      <c r="C24" s="214">
        <v>9</v>
      </c>
      <c r="D24" s="213" t="s">
        <v>228</v>
      </c>
      <c r="E24" s="443"/>
      <c r="F24" s="215">
        <f t="shared" si="1"/>
        <v>0</v>
      </c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</row>
    <row r="25" spans="1:26">
      <c r="A25" s="212">
        <v>22</v>
      </c>
      <c r="B25" s="213" t="s">
        <v>1330</v>
      </c>
      <c r="C25" s="214">
        <v>2</v>
      </c>
      <c r="D25" s="213" t="s">
        <v>228</v>
      </c>
      <c r="E25" s="443"/>
      <c r="F25" s="215">
        <f t="shared" si="1"/>
        <v>0</v>
      </c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</row>
    <row r="26" spans="1:26">
      <c r="A26" s="212">
        <v>23</v>
      </c>
      <c r="B26" s="213" t="s">
        <v>1331</v>
      </c>
      <c r="C26" s="214">
        <v>4</v>
      </c>
      <c r="D26" s="213" t="s">
        <v>228</v>
      </c>
      <c r="E26" s="443"/>
      <c r="F26" s="215">
        <f t="shared" si="1"/>
        <v>0</v>
      </c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</row>
    <row r="27" spans="1:26">
      <c r="A27" s="212">
        <v>24</v>
      </c>
      <c r="B27" s="216" t="s">
        <v>1332</v>
      </c>
      <c r="C27" s="214">
        <v>3</v>
      </c>
      <c r="D27" s="213" t="s">
        <v>228</v>
      </c>
      <c r="E27" s="443"/>
      <c r="F27" s="215">
        <f t="shared" si="1"/>
        <v>0</v>
      </c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</row>
    <row r="28" spans="1:26">
      <c r="A28" s="212">
        <v>25</v>
      </c>
      <c r="B28" s="216" t="s">
        <v>1333</v>
      </c>
      <c r="C28" s="214">
        <v>1</v>
      </c>
      <c r="D28" s="213" t="s">
        <v>228</v>
      </c>
      <c r="E28" s="443"/>
      <c r="F28" s="215">
        <f t="shared" si="1"/>
        <v>0</v>
      </c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</row>
    <row r="29" spans="1:26">
      <c r="A29" s="212">
        <v>26</v>
      </c>
      <c r="B29" s="213" t="s">
        <v>1334</v>
      </c>
      <c r="C29" s="214">
        <v>10</v>
      </c>
      <c r="D29" s="213" t="s">
        <v>228</v>
      </c>
      <c r="E29" s="443"/>
      <c r="F29" s="215">
        <f t="shared" si="1"/>
        <v>0</v>
      </c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</row>
    <row r="30" spans="1:26">
      <c r="A30" s="212">
        <v>27</v>
      </c>
      <c r="B30" s="216" t="s">
        <v>1335</v>
      </c>
      <c r="C30" s="214">
        <v>3</v>
      </c>
      <c r="D30" s="213" t="s">
        <v>228</v>
      </c>
      <c r="E30" s="443"/>
      <c r="F30" s="215">
        <f t="shared" si="1"/>
        <v>0</v>
      </c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</row>
    <row r="31" spans="1:26">
      <c r="A31" s="212">
        <v>28</v>
      </c>
      <c r="B31" s="213" t="s">
        <v>1336</v>
      </c>
      <c r="C31" s="214">
        <v>4</v>
      </c>
      <c r="D31" s="213" t="s">
        <v>228</v>
      </c>
      <c r="E31" s="443"/>
      <c r="F31" s="215">
        <f t="shared" si="1"/>
        <v>0</v>
      </c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</row>
    <row r="32" spans="1:26">
      <c r="A32" s="212">
        <v>29</v>
      </c>
      <c r="B32" s="213" t="s">
        <v>1337</v>
      </c>
      <c r="C32" s="214">
        <v>11</v>
      </c>
      <c r="D32" s="213" t="s">
        <v>228</v>
      </c>
      <c r="E32" s="443"/>
      <c r="F32" s="215">
        <f t="shared" si="1"/>
        <v>0</v>
      </c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</row>
    <row r="33" spans="1:26">
      <c r="A33" s="212">
        <v>30</v>
      </c>
      <c r="B33" s="213" t="s">
        <v>1338</v>
      </c>
      <c r="C33" s="214">
        <v>11</v>
      </c>
      <c r="D33" s="213" t="s">
        <v>228</v>
      </c>
      <c r="E33" s="443"/>
      <c r="F33" s="215">
        <f t="shared" si="1"/>
        <v>0</v>
      </c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</row>
    <row r="34" spans="1:26">
      <c r="A34" s="212">
        <v>31</v>
      </c>
      <c r="B34" s="213" t="s">
        <v>1339</v>
      </c>
      <c r="C34" s="214">
        <v>8</v>
      </c>
      <c r="D34" s="213" t="s">
        <v>228</v>
      </c>
      <c r="E34" s="443"/>
      <c r="F34" s="215">
        <f t="shared" si="1"/>
        <v>0</v>
      </c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</row>
    <row r="35" spans="1:26">
      <c r="A35" s="212">
        <v>32</v>
      </c>
      <c r="B35" s="213" t="s">
        <v>1340</v>
      </c>
      <c r="C35" s="214">
        <v>2</v>
      </c>
      <c r="D35" s="213" t="s">
        <v>228</v>
      </c>
      <c r="E35" s="443"/>
      <c r="F35" s="215">
        <f t="shared" si="1"/>
        <v>0</v>
      </c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</row>
    <row r="36" spans="1:26">
      <c r="A36" s="212">
        <v>33</v>
      </c>
      <c r="B36" s="213" t="s">
        <v>1341</v>
      </c>
      <c r="C36" s="214">
        <v>2</v>
      </c>
      <c r="D36" s="213" t="s">
        <v>228</v>
      </c>
      <c r="E36" s="443"/>
      <c r="F36" s="215">
        <f t="shared" si="1"/>
        <v>0</v>
      </c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</row>
    <row r="37" spans="1:26">
      <c r="A37" s="212">
        <v>34</v>
      </c>
      <c r="B37" s="213" t="s">
        <v>1342</v>
      </c>
      <c r="C37" s="214">
        <v>12</v>
      </c>
      <c r="D37" s="213" t="s">
        <v>228</v>
      </c>
      <c r="E37" s="443"/>
      <c r="F37" s="215">
        <f t="shared" si="1"/>
        <v>0</v>
      </c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</row>
    <row r="38" spans="1:26">
      <c r="A38" s="212">
        <v>35</v>
      </c>
      <c r="B38" s="213" t="s">
        <v>1343</v>
      </c>
      <c r="C38" s="214">
        <v>24</v>
      </c>
      <c r="D38" s="213" t="s">
        <v>228</v>
      </c>
      <c r="E38" s="443"/>
      <c r="F38" s="215">
        <f t="shared" si="1"/>
        <v>0</v>
      </c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</row>
    <row r="39" spans="1:26">
      <c r="A39" s="212">
        <v>36</v>
      </c>
      <c r="B39" s="213" t="s">
        <v>1344</v>
      </c>
      <c r="C39" s="214">
        <v>80</v>
      </c>
      <c r="D39" s="213" t="s">
        <v>228</v>
      </c>
      <c r="E39" s="443"/>
      <c r="F39" s="215">
        <f t="shared" si="1"/>
        <v>0</v>
      </c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</row>
    <row r="40" spans="1:26">
      <c r="A40" s="212">
        <v>37</v>
      </c>
      <c r="B40" s="213" t="s">
        <v>1345</v>
      </c>
      <c r="C40" s="214">
        <v>7</v>
      </c>
      <c r="D40" s="213" t="s">
        <v>228</v>
      </c>
      <c r="E40" s="443"/>
      <c r="F40" s="215">
        <f t="shared" si="1"/>
        <v>0</v>
      </c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</row>
    <row r="41" spans="1:26">
      <c r="A41" s="212">
        <v>38</v>
      </c>
      <c r="B41" s="213" t="s">
        <v>1346</v>
      </c>
      <c r="C41" s="214">
        <v>8</v>
      </c>
      <c r="D41" s="213" t="s">
        <v>228</v>
      </c>
      <c r="E41" s="443"/>
      <c r="F41" s="215">
        <f t="shared" si="1"/>
        <v>0</v>
      </c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</row>
    <row r="42" spans="1:26">
      <c r="A42" s="212">
        <v>39</v>
      </c>
      <c r="B42" s="213" t="s">
        <v>1347</v>
      </c>
      <c r="C42" s="214">
        <v>8</v>
      </c>
      <c r="D42" s="213" t="s">
        <v>228</v>
      </c>
      <c r="E42" s="443"/>
      <c r="F42" s="215">
        <f t="shared" si="1"/>
        <v>0</v>
      </c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</row>
    <row r="43" spans="1:26">
      <c r="A43" s="212">
        <v>40</v>
      </c>
      <c r="B43" s="213" t="s">
        <v>1348</v>
      </c>
      <c r="C43" s="214">
        <v>4</v>
      </c>
      <c r="D43" s="213" t="s">
        <v>228</v>
      </c>
      <c r="E43" s="443"/>
      <c r="F43" s="215">
        <f t="shared" si="1"/>
        <v>0</v>
      </c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</row>
    <row r="44" spans="1:26">
      <c r="A44" s="212">
        <v>41</v>
      </c>
      <c r="B44" s="213" t="s">
        <v>1949</v>
      </c>
      <c r="C44" s="214">
        <v>1</v>
      </c>
      <c r="D44" s="213" t="s">
        <v>228</v>
      </c>
      <c r="E44" s="443"/>
      <c r="F44" s="215">
        <f t="shared" si="1"/>
        <v>0</v>
      </c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</row>
    <row r="45" spans="1:26">
      <c r="A45" s="212">
        <v>42</v>
      </c>
      <c r="B45" s="216" t="s">
        <v>1950</v>
      </c>
      <c r="C45" s="214">
        <v>1</v>
      </c>
      <c r="D45" s="213" t="s">
        <v>228</v>
      </c>
      <c r="E45" s="443"/>
      <c r="F45" s="215">
        <f t="shared" si="1"/>
        <v>0</v>
      </c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</row>
    <row r="46" spans="1:26">
      <c r="A46" s="212">
        <v>43</v>
      </c>
      <c r="B46" s="216" t="s">
        <v>1349</v>
      </c>
      <c r="C46" s="214">
        <v>4</v>
      </c>
      <c r="D46" s="216" t="s">
        <v>228</v>
      </c>
      <c r="E46" s="443"/>
      <c r="F46" s="215">
        <f t="shared" si="1"/>
        <v>0</v>
      </c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</row>
    <row r="47" spans="1:26" ht="15.75" thickBot="1">
      <c r="A47" s="218">
        <v>44</v>
      </c>
      <c r="B47" s="219" t="s">
        <v>1350</v>
      </c>
      <c r="C47" s="220">
        <v>1</v>
      </c>
      <c r="D47" s="219" t="s">
        <v>228</v>
      </c>
      <c r="E47" s="444"/>
      <c r="F47" s="221">
        <f t="shared" si="1"/>
        <v>0</v>
      </c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</row>
    <row r="48" spans="1:26">
      <c r="A48" s="203"/>
      <c r="B48" s="200"/>
      <c r="C48" s="204"/>
      <c r="D48" s="204"/>
      <c r="E48" s="222"/>
      <c r="F48" s="222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</row>
    <row r="49" spans="1:26" ht="15.75" thickBot="1">
      <c r="A49" s="203"/>
      <c r="B49" s="206" t="s">
        <v>1351</v>
      </c>
      <c r="C49" s="204"/>
      <c r="D49" s="204"/>
      <c r="E49" s="222"/>
      <c r="F49" s="222">
        <f>SUM(F50:F116)</f>
        <v>0</v>
      </c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</row>
    <row r="50" spans="1:26">
      <c r="A50" s="223">
        <v>45</v>
      </c>
      <c r="B50" s="208" t="s">
        <v>1352</v>
      </c>
      <c r="C50" s="209">
        <v>1</v>
      </c>
      <c r="D50" s="210" t="s">
        <v>198</v>
      </c>
      <c r="E50" s="442"/>
      <c r="F50" s="211">
        <f t="shared" ref="F50:F74" si="2">C50*E50</f>
        <v>0</v>
      </c>
    </row>
    <row r="51" spans="1:26">
      <c r="A51" s="224">
        <v>46</v>
      </c>
      <c r="B51" s="213" t="s">
        <v>1309</v>
      </c>
      <c r="C51" s="214">
        <v>1</v>
      </c>
      <c r="D51" s="213" t="s">
        <v>1310</v>
      </c>
      <c r="E51" s="443"/>
      <c r="F51" s="215">
        <f t="shared" si="2"/>
        <v>0</v>
      </c>
    </row>
    <row r="52" spans="1:26">
      <c r="A52" s="224">
        <v>47</v>
      </c>
      <c r="B52" s="213" t="s">
        <v>1311</v>
      </c>
      <c r="C52" s="214">
        <v>1</v>
      </c>
      <c r="D52" s="213" t="s">
        <v>1310</v>
      </c>
      <c r="E52" s="443"/>
      <c r="F52" s="215">
        <f t="shared" si="2"/>
        <v>0</v>
      </c>
    </row>
    <row r="53" spans="1:26">
      <c r="A53" s="224">
        <v>48</v>
      </c>
      <c r="B53" s="217" t="s">
        <v>1948</v>
      </c>
      <c r="C53" s="214">
        <v>1</v>
      </c>
      <c r="D53" s="213" t="s">
        <v>228</v>
      </c>
      <c r="E53" s="443"/>
      <c r="F53" s="215">
        <f t="shared" si="2"/>
        <v>0</v>
      </c>
    </row>
    <row r="54" spans="1:26">
      <c r="A54" s="224">
        <v>49</v>
      </c>
      <c r="B54" s="217" t="s">
        <v>1940</v>
      </c>
      <c r="C54" s="214">
        <v>1</v>
      </c>
      <c r="D54" s="213" t="s">
        <v>228</v>
      </c>
      <c r="E54" s="443"/>
      <c r="F54" s="215">
        <f t="shared" si="2"/>
        <v>0</v>
      </c>
    </row>
    <row r="55" spans="1:26">
      <c r="A55" s="224">
        <v>50</v>
      </c>
      <c r="B55" s="217" t="s">
        <v>1941</v>
      </c>
      <c r="C55" s="214">
        <v>1</v>
      </c>
      <c r="D55" s="213" t="s">
        <v>228</v>
      </c>
      <c r="E55" s="443"/>
      <c r="F55" s="215">
        <f t="shared" si="2"/>
        <v>0</v>
      </c>
    </row>
    <row r="56" spans="1:26">
      <c r="A56" s="224">
        <v>51</v>
      </c>
      <c r="B56" s="217" t="s">
        <v>1942</v>
      </c>
      <c r="C56" s="214">
        <v>2</v>
      </c>
      <c r="D56" s="213" t="s">
        <v>228</v>
      </c>
      <c r="E56" s="443"/>
      <c r="F56" s="215">
        <f t="shared" si="2"/>
        <v>0</v>
      </c>
    </row>
    <row r="57" spans="1:26">
      <c r="A57" s="224">
        <v>52</v>
      </c>
      <c r="B57" s="217" t="s">
        <v>1943</v>
      </c>
      <c r="C57" s="214">
        <v>1</v>
      </c>
      <c r="D57" s="213" t="s">
        <v>228</v>
      </c>
      <c r="E57" s="443"/>
      <c r="F57" s="215">
        <f t="shared" si="2"/>
        <v>0</v>
      </c>
    </row>
    <row r="58" spans="1:26">
      <c r="A58" s="224">
        <v>53</v>
      </c>
      <c r="B58" s="217" t="s">
        <v>1945</v>
      </c>
      <c r="C58" s="214">
        <v>2</v>
      </c>
      <c r="D58" s="213" t="s">
        <v>228</v>
      </c>
      <c r="E58" s="443"/>
      <c r="F58" s="215">
        <f t="shared" si="2"/>
        <v>0</v>
      </c>
    </row>
    <row r="59" spans="1:26">
      <c r="A59" s="224">
        <v>54</v>
      </c>
      <c r="B59" s="217" t="s">
        <v>1946</v>
      </c>
      <c r="C59" s="214">
        <v>2</v>
      </c>
      <c r="D59" s="213" t="s">
        <v>228</v>
      </c>
      <c r="E59" s="443"/>
      <c r="F59" s="215">
        <f t="shared" si="2"/>
        <v>0</v>
      </c>
    </row>
    <row r="60" spans="1:26">
      <c r="A60" s="224">
        <v>55</v>
      </c>
      <c r="B60" s="217" t="s">
        <v>1947</v>
      </c>
      <c r="C60" s="214">
        <v>1</v>
      </c>
      <c r="D60" s="213" t="s">
        <v>228</v>
      </c>
      <c r="E60" s="443"/>
      <c r="F60" s="215">
        <f t="shared" si="2"/>
        <v>0</v>
      </c>
    </row>
    <row r="61" spans="1:26">
      <c r="A61" s="224">
        <v>56</v>
      </c>
      <c r="B61" s="217" t="s">
        <v>1936</v>
      </c>
      <c r="C61" s="214">
        <v>1</v>
      </c>
      <c r="D61" s="213" t="s">
        <v>228</v>
      </c>
      <c r="E61" s="443"/>
      <c r="F61" s="215">
        <f t="shared" si="2"/>
        <v>0</v>
      </c>
    </row>
    <row r="62" spans="1:26">
      <c r="A62" s="224">
        <v>57</v>
      </c>
      <c r="B62" s="217" t="s">
        <v>1937</v>
      </c>
      <c r="C62" s="214">
        <v>1</v>
      </c>
      <c r="D62" s="213" t="s">
        <v>228</v>
      </c>
      <c r="E62" s="443"/>
      <c r="F62" s="215">
        <f t="shared" si="2"/>
        <v>0</v>
      </c>
    </row>
    <row r="63" spans="1:26">
      <c r="A63" s="224">
        <v>58</v>
      </c>
      <c r="B63" s="217" t="s">
        <v>1938</v>
      </c>
      <c r="C63" s="214">
        <v>2</v>
      </c>
      <c r="D63" s="213" t="s">
        <v>228</v>
      </c>
      <c r="E63" s="443"/>
      <c r="F63" s="215">
        <f t="shared" si="2"/>
        <v>0</v>
      </c>
    </row>
    <row r="64" spans="1:26">
      <c r="A64" s="224">
        <v>59</v>
      </c>
      <c r="B64" s="217" t="s">
        <v>1939</v>
      </c>
      <c r="C64" s="214">
        <v>1</v>
      </c>
      <c r="D64" s="213" t="s">
        <v>228</v>
      </c>
      <c r="E64" s="443"/>
      <c r="F64" s="215">
        <f t="shared" si="2"/>
        <v>0</v>
      </c>
    </row>
    <row r="65" spans="1:6">
      <c r="A65" s="224">
        <v>60</v>
      </c>
      <c r="B65" s="217" t="s">
        <v>1353</v>
      </c>
      <c r="C65" s="214">
        <v>1</v>
      </c>
      <c r="D65" s="213" t="s">
        <v>228</v>
      </c>
      <c r="E65" s="443"/>
      <c r="F65" s="215">
        <f t="shared" si="2"/>
        <v>0</v>
      </c>
    </row>
    <row r="66" spans="1:6">
      <c r="A66" s="224">
        <v>61</v>
      </c>
      <c r="B66" s="217" t="s">
        <v>1354</v>
      </c>
      <c r="C66" s="214">
        <v>5</v>
      </c>
      <c r="D66" s="213" t="s">
        <v>228</v>
      </c>
      <c r="E66" s="443"/>
      <c r="F66" s="215">
        <f t="shared" si="2"/>
        <v>0</v>
      </c>
    </row>
    <row r="67" spans="1:6">
      <c r="A67" s="224">
        <v>62</v>
      </c>
      <c r="B67" s="217" t="s">
        <v>1355</v>
      </c>
      <c r="C67" s="214">
        <v>1</v>
      </c>
      <c r="D67" s="213" t="s">
        <v>228</v>
      </c>
      <c r="E67" s="443"/>
      <c r="F67" s="215">
        <f t="shared" si="2"/>
        <v>0</v>
      </c>
    </row>
    <row r="68" spans="1:6" ht="15.75" customHeight="1">
      <c r="A68" s="224">
        <v>63</v>
      </c>
      <c r="B68" s="217" t="s">
        <v>1356</v>
      </c>
      <c r="C68" s="214">
        <v>12</v>
      </c>
      <c r="D68" s="213" t="s">
        <v>228</v>
      </c>
      <c r="E68" s="443"/>
      <c r="F68" s="215">
        <f t="shared" si="2"/>
        <v>0</v>
      </c>
    </row>
    <row r="69" spans="1:6" ht="15.75" customHeight="1">
      <c r="A69" s="224">
        <v>64</v>
      </c>
      <c r="B69" s="217" t="s">
        <v>1357</v>
      </c>
      <c r="C69" s="214">
        <v>3</v>
      </c>
      <c r="D69" s="213" t="s">
        <v>228</v>
      </c>
      <c r="E69" s="443"/>
      <c r="F69" s="215">
        <f t="shared" si="2"/>
        <v>0</v>
      </c>
    </row>
    <row r="70" spans="1:6" ht="15.75" customHeight="1">
      <c r="A70" s="224">
        <v>65</v>
      </c>
      <c r="B70" s="217" t="s">
        <v>1358</v>
      </c>
      <c r="C70" s="214">
        <v>1</v>
      </c>
      <c r="D70" s="213" t="s">
        <v>228</v>
      </c>
      <c r="E70" s="443"/>
      <c r="F70" s="215">
        <f t="shared" si="2"/>
        <v>0</v>
      </c>
    </row>
    <row r="71" spans="1:6" ht="15.75" customHeight="1">
      <c r="A71" s="224">
        <v>66</v>
      </c>
      <c r="B71" s="217" t="s">
        <v>1359</v>
      </c>
      <c r="C71" s="214">
        <v>3</v>
      </c>
      <c r="D71" s="213" t="s">
        <v>228</v>
      </c>
      <c r="E71" s="443"/>
      <c r="F71" s="215">
        <f t="shared" si="2"/>
        <v>0</v>
      </c>
    </row>
    <row r="72" spans="1:6" ht="15.75" customHeight="1">
      <c r="A72" s="224">
        <v>67</v>
      </c>
      <c r="B72" s="217" t="s">
        <v>1360</v>
      </c>
      <c r="C72" s="214">
        <v>1</v>
      </c>
      <c r="D72" s="213" t="s">
        <v>228</v>
      </c>
      <c r="E72" s="443"/>
      <c r="F72" s="215">
        <f t="shared" si="2"/>
        <v>0</v>
      </c>
    </row>
    <row r="73" spans="1:6" ht="15.75" customHeight="1">
      <c r="A73" s="224">
        <v>68</v>
      </c>
      <c r="B73" s="217" t="s">
        <v>1361</v>
      </c>
      <c r="C73" s="214">
        <v>1</v>
      </c>
      <c r="D73" s="213" t="s">
        <v>228</v>
      </c>
      <c r="E73" s="443"/>
      <c r="F73" s="215">
        <f t="shared" si="2"/>
        <v>0</v>
      </c>
    </row>
    <row r="74" spans="1:6" ht="15.75" customHeight="1">
      <c r="A74" s="224">
        <v>69</v>
      </c>
      <c r="B74" s="217" t="s">
        <v>1313</v>
      </c>
      <c r="C74" s="214">
        <v>1</v>
      </c>
      <c r="D74" s="213" t="s">
        <v>228</v>
      </c>
      <c r="E74" s="443"/>
      <c r="F74" s="215">
        <f t="shared" si="2"/>
        <v>0</v>
      </c>
    </row>
    <row r="75" spans="1:6" ht="15.75" customHeight="1">
      <c r="A75" s="224">
        <v>70</v>
      </c>
      <c r="B75" s="213" t="s">
        <v>1314</v>
      </c>
      <c r="C75" s="214">
        <v>8</v>
      </c>
      <c r="D75" s="213" t="s">
        <v>228</v>
      </c>
      <c r="E75" s="443"/>
      <c r="F75" s="215">
        <f>C75*E75</f>
        <v>0</v>
      </c>
    </row>
    <row r="76" spans="1:6" ht="15.75" customHeight="1">
      <c r="A76" s="224">
        <v>71</v>
      </c>
      <c r="B76" s="213" t="s">
        <v>1315</v>
      </c>
      <c r="C76" s="214">
        <v>9</v>
      </c>
      <c r="D76" s="213" t="s">
        <v>228</v>
      </c>
      <c r="E76" s="443"/>
      <c r="F76" s="215">
        <f>C76*E76</f>
        <v>0</v>
      </c>
    </row>
    <row r="77" spans="1:6" ht="15.75" customHeight="1">
      <c r="A77" s="224">
        <v>72</v>
      </c>
      <c r="B77" s="213" t="s">
        <v>1316</v>
      </c>
      <c r="C77" s="214">
        <v>2</v>
      </c>
      <c r="D77" s="213" t="s">
        <v>228</v>
      </c>
      <c r="E77" s="443"/>
      <c r="F77" s="215">
        <f>C77*E77</f>
        <v>0</v>
      </c>
    </row>
    <row r="78" spans="1:6" ht="15.75" customHeight="1">
      <c r="A78" s="224">
        <v>73</v>
      </c>
      <c r="B78" s="213" t="s">
        <v>1317</v>
      </c>
      <c r="C78" s="214">
        <v>7</v>
      </c>
      <c r="D78" s="213" t="s">
        <v>228</v>
      </c>
      <c r="E78" s="443"/>
      <c r="F78" s="215">
        <f t="shared" ref="F78:F116" si="3">C78*E78</f>
        <v>0</v>
      </c>
    </row>
    <row r="79" spans="1:6" ht="15.75" customHeight="1">
      <c r="A79" s="224">
        <v>74</v>
      </c>
      <c r="B79" s="213" t="s">
        <v>1318</v>
      </c>
      <c r="C79" s="214">
        <v>14</v>
      </c>
      <c r="D79" s="213" t="s">
        <v>228</v>
      </c>
      <c r="E79" s="443"/>
      <c r="F79" s="215">
        <f t="shared" si="3"/>
        <v>0</v>
      </c>
    </row>
    <row r="80" spans="1:6" ht="15.75" customHeight="1">
      <c r="A80" s="224">
        <v>75</v>
      </c>
      <c r="B80" s="213" t="s">
        <v>1362</v>
      </c>
      <c r="C80" s="214">
        <v>6</v>
      </c>
      <c r="D80" s="213" t="s">
        <v>228</v>
      </c>
      <c r="E80" s="443"/>
      <c r="F80" s="215">
        <f t="shared" si="3"/>
        <v>0</v>
      </c>
    </row>
    <row r="81" spans="1:6" ht="15.75" customHeight="1">
      <c r="A81" s="224">
        <v>76</v>
      </c>
      <c r="B81" s="213" t="s">
        <v>1319</v>
      </c>
      <c r="C81" s="214">
        <v>1</v>
      </c>
      <c r="D81" s="213" t="s">
        <v>228</v>
      </c>
      <c r="E81" s="443"/>
      <c r="F81" s="215">
        <f t="shared" si="3"/>
        <v>0</v>
      </c>
    </row>
    <row r="82" spans="1:6" ht="15.75" customHeight="1">
      <c r="A82" s="224">
        <v>77</v>
      </c>
      <c r="B82" s="213" t="s">
        <v>1320</v>
      </c>
      <c r="C82" s="214">
        <v>1</v>
      </c>
      <c r="D82" s="213" t="s">
        <v>228</v>
      </c>
      <c r="E82" s="443"/>
      <c r="F82" s="215">
        <f t="shared" si="3"/>
        <v>0</v>
      </c>
    </row>
    <row r="83" spans="1:6" ht="15.75" customHeight="1">
      <c r="A83" s="224">
        <v>78</v>
      </c>
      <c r="B83" s="213" t="s">
        <v>1321</v>
      </c>
      <c r="C83" s="214">
        <v>1</v>
      </c>
      <c r="D83" s="213" t="s">
        <v>228</v>
      </c>
      <c r="E83" s="443"/>
      <c r="F83" s="215">
        <f t="shared" si="3"/>
        <v>0</v>
      </c>
    </row>
    <row r="84" spans="1:6" ht="15.75" customHeight="1">
      <c r="A84" s="224">
        <v>79</v>
      </c>
      <c r="B84" s="213" t="s">
        <v>1322</v>
      </c>
      <c r="C84" s="214">
        <v>3</v>
      </c>
      <c r="D84" s="213" t="s">
        <v>228</v>
      </c>
      <c r="E84" s="443"/>
      <c r="F84" s="215">
        <f t="shared" si="3"/>
        <v>0</v>
      </c>
    </row>
    <row r="85" spans="1:6" ht="15.75" customHeight="1">
      <c r="A85" s="224">
        <v>80</v>
      </c>
      <c r="B85" s="213" t="s">
        <v>1323</v>
      </c>
      <c r="C85" s="214">
        <v>3</v>
      </c>
      <c r="D85" s="213" t="s">
        <v>228</v>
      </c>
      <c r="E85" s="443"/>
      <c r="F85" s="215">
        <f t="shared" si="3"/>
        <v>0</v>
      </c>
    </row>
    <row r="86" spans="1:6" ht="15.75" customHeight="1">
      <c r="A86" s="224">
        <v>81</v>
      </c>
      <c r="B86" s="213" t="s">
        <v>1324</v>
      </c>
      <c r="C86" s="214">
        <v>1</v>
      </c>
      <c r="D86" s="213" t="s">
        <v>228</v>
      </c>
      <c r="E86" s="443"/>
      <c r="F86" s="215">
        <f t="shared" si="3"/>
        <v>0</v>
      </c>
    </row>
    <row r="87" spans="1:6" ht="15.75" customHeight="1">
      <c r="A87" s="224">
        <v>82</v>
      </c>
      <c r="B87" s="213" t="s">
        <v>1325</v>
      </c>
      <c r="C87" s="214">
        <v>3</v>
      </c>
      <c r="D87" s="213" t="s">
        <v>228</v>
      </c>
      <c r="E87" s="443"/>
      <c r="F87" s="215">
        <f t="shared" si="3"/>
        <v>0</v>
      </c>
    </row>
    <row r="88" spans="1:6" ht="15.75" customHeight="1">
      <c r="A88" s="224">
        <v>83</v>
      </c>
      <c r="B88" s="213" t="s">
        <v>1326</v>
      </c>
      <c r="C88" s="214">
        <v>1</v>
      </c>
      <c r="D88" s="213" t="s">
        <v>228</v>
      </c>
      <c r="E88" s="443"/>
      <c r="F88" s="215">
        <f t="shared" si="3"/>
        <v>0</v>
      </c>
    </row>
    <row r="89" spans="1:6" ht="15.75" customHeight="1">
      <c r="A89" s="224">
        <v>84</v>
      </c>
      <c r="B89" s="213" t="s">
        <v>1327</v>
      </c>
      <c r="C89" s="214">
        <v>2</v>
      </c>
      <c r="D89" s="213" t="s">
        <v>228</v>
      </c>
      <c r="E89" s="443"/>
      <c r="F89" s="215">
        <f t="shared" si="3"/>
        <v>0</v>
      </c>
    </row>
    <row r="90" spans="1:6" ht="15.75" customHeight="1">
      <c r="A90" s="224">
        <v>85</v>
      </c>
      <c r="B90" s="213" t="s">
        <v>1328</v>
      </c>
      <c r="C90" s="214">
        <v>2</v>
      </c>
      <c r="D90" s="213" t="s">
        <v>228</v>
      </c>
      <c r="E90" s="443"/>
      <c r="F90" s="215">
        <f t="shared" si="3"/>
        <v>0</v>
      </c>
    </row>
    <row r="91" spans="1:6" ht="15.75" customHeight="1">
      <c r="A91" s="224">
        <v>86</v>
      </c>
      <c r="B91" s="213" t="s">
        <v>1329</v>
      </c>
      <c r="C91" s="214">
        <v>28</v>
      </c>
      <c r="D91" s="213" t="s">
        <v>228</v>
      </c>
      <c r="E91" s="443"/>
      <c r="F91" s="215">
        <f t="shared" si="3"/>
        <v>0</v>
      </c>
    </row>
    <row r="92" spans="1:6" ht="15.75" customHeight="1">
      <c r="A92" s="224">
        <v>87</v>
      </c>
      <c r="B92" s="213" t="s">
        <v>1330</v>
      </c>
      <c r="C92" s="214">
        <v>5</v>
      </c>
      <c r="D92" s="213" t="s">
        <v>228</v>
      </c>
      <c r="E92" s="443"/>
      <c r="F92" s="215">
        <f t="shared" si="3"/>
        <v>0</v>
      </c>
    </row>
    <row r="93" spans="1:6" ht="15.75" customHeight="1">
      <c r="A93" s="224">
        <v>88</v>
      </c>
      <c r="B93" s="213" t="s">
        <v>1331</v>
      </c>
      <c r="C93" s="214">
        <v>8</v>
      </c>
      <c r="D93" s="213" t="s">
        <v>228</v>
      </c>
      <c r="E93" s="443"/>
      <c r="F93" s="215">
        <f t="shared" si="3"/>
        <v>0</v>
      </c>
    </row>
    <row r="94" spans="1:6" ht="15.75" customHeight="1">
      <c r="A94" s="224">
        <v>89</v>
      </c>
      <c r="B94" s="213" t="s">
        <v>1363</v>
      </c>
      <c r="C94" s="214">
        <v>2</v>
      </c>
      <c r="D94" s="213" t="s">
        <v>228</v>
      </c>
      <c r="E94" s="443"/>
      <c r="F94" s="215">
        <f t="shared" si="3"/>
        <v>0</v>
      </c>
    </row>
    <row r="95" spans="1:6" ht="15.75" customHeight="1">
      <c r="A95" s="224">
        <v>90</v>
      </c>
      <c r="B95" s="213" t="s">
        <v>1364</v>
      </c>
      <c r="C95" s="214">
        <v>1</v>
      </c>
      <c r="D95" s="213" t="s">
        <v>228</v>
      </c>
      <c r="E95" s="443"/>
      <c r="F95" s="215">
        <f t="shared" si="3"/>
        <v>0</v>
      </c>
    </row>
    <row r="96" spans="1:6" ht="15.75" customHeight="1">
      <c r="A96" s="224">
        <v>91</v>
      </c>
      <c r="B96" s="213" t="s">
        <v>1334</v>
      </c>
      <c r="C96" s="214">
        <v>15</v>
      </c>
      <c r="D96" s="213" t="s">
        <v>228</v>
      </c>
      <c r="E96" s="443"/>
      <c r="F96" s="215">
        <f t="shared" si="3"/>
        <v>0</v>
      </c>
    </row>
    <row r="97" spans="1:6" ht="15.75" customHeight="1">
      <c r="A97" s="224">
        <v>92</v>
      </c>
      <c r="B97" s="213" t="s">
        <v>1365</v>
      </c>
      <c r="C97" s="214">
        <v>11</v>
      </c>
      <c r="D97" s="213" t="s">
        <v>228</v>
      </c>
      <c r="E97" s="443"/>
      <c r="F97" s="215">
        <f t="shared" si="3"/>
        <v>0</v>
      </c>
    </row>
    <row r="98" spans="1:6" ht="15.75" customHeight="1">
      <c r="A98" s="224">
        <v>93</v>
      </c>
      <c r="B98" s="213" t="s">
        <v>1336</v>
      </c>
      <c r="C98" s="214">
        <v>10</v>
      </c>
      <c r="D98" s="213" t="s">
        <v>228</v>
      </c>
      <c r="E98" s="443"/>
      <c r="F98" s="215">
        <f t="shared" si="3"/>
        <v>0</v>
      </c>
    </row>
    <row r="99" spans="1:6" ht="15.75" customHeight="1">
      <c r="A99" s="224">
        <v>94</v>
      </c>
      <c r="B99" s="213" t="s">
        <v>1337</v>
      </c>
      <c r="C99" s="214">
        <v>25</v>
      </c>
      <c r="D99" s="213" t="s">
        <v>228</v>
      </c>
      <c r="E99" s="443"/>
      <c r="F99" s="215">
        <f t="shared" si="3"/>
        <v>0</v>
      </c>
    </row>
    <row r="100" spans="1:6" ht="15.75" customHeight="1">
      <c r="A100" s="224">
        <v>95</v>
      </c>
      <c r="B100" s="213" t="s">
        <v>1338</v>
      </c>
      <c r="C100" s="214">
        <v>25</v>
      </c>
      <c r="D100" s="213" t="s">
        <v>228</v>
      </c>
      <c r="E100" s="443"/>
      <c r="F100" s="215">
        <f t="shared" si="3"/>
        <v>0</v>
      </c>
    </row>
    <row r="101" spans="1:6" ht="15.75" customHeight="1">
      <c r="A101" s="224">
        <v>96</v>
      </c>
      <c r="B101" s="213" t="s">
        <v>1339</v>
      </c>
      <c r="C101" s="214">
        <v>14</v>
      </c>
      <c r="D101" s="213" t="s">
        <v>228</v>
      </c>
      <c r="E101" s="443"/>
      <c r="F101" s="215">
        <f t="shared" si="3"/>
        <v>0</v>
      </c>
    </row>
    <row r="102" spans="1:6" ht="15.75" customHeight="1">
      <c r="A102" s="224">
        <v>97</v>
      </c>
      <c r="B102" s="213" t="s">
        <v>1340</v>
      </c>
      <c r="C102" s="214">
        <v>6</v>
      </c>
      <c r="D102" s="213" t="s">
        <v>228</v>
      </c>
      <c r="E102" s="443"/>
      <c r="F102" s="215">
        <f t="shared" si="3"/>
        <v>0</v>
      </c>
    </row>
    <row r="103" spans="1:6" ht="15.75" customHeight="1">
      <c r="A103" s="224">
        <v>98</v>
      </c>
      <c r="B103" s="213" t="s">
        <v>1341</v>
      </c>
      <c r="C103" s="214">
        <v>2</v>
      </c>
      <c r="D103" s="213" t="s">
        <v>228</v>
      </c>
      <c r="E103" s="443"/>
      <c r="F103" s="215">
        <f t="shared" si="3"/>
        <v>0</v>
      </c>
    </row>
    <row r="104" spans="1:6" ht="15.75" customHeight="1">
      <c r="A104" s="224">
        <v>99</v>
      </c>
      <c r="B104" s="213" t="s">
        <v>1366</v>
      </c>
      <c r="C104" s="214">
        <v>2</v>
      </c>
      <c r="D104" s="213" t="s">
        <v>228</v>
      </c>
      <c r="E104" s="443"/>
      <c r="F104" s="215">
        <f t="shared" si="3"/>
        <v>0</v>
      </c>
    </row>
    <row r="105" spans="1:6" ht="15.75" customHeight="1">
      <c r="A105" s="224">
        <v>100</v>
      </c>
      <c r="B105" s="213" t="s">
        <v>1367</v>
      </c>
      <c r="C105" s="214">
        <v>8</v>
      </c>
      <c r="D105" s="213" t="s">
        <v>228</v>
      </c>
      <c r="E105" s="443"/>
      <c r="F105" s="215">
        <f t="shared" si="3"/>
        <v>0</v>
      </c>
    </row>
    <row r="106" spans="1:6" ht="15.75" customHeight="1">
      <c r="A106" s="224">
        <v>101</v>
      </c>
      <c r="B106" s="213" t="s">
        <v>1342</v>
      </c>
      <c r="C106" s="214">
        <v>24</v>
      </c>
      <c r="D106" s="213" t="s">
        <v>228</v>
      </c>
      <c r="E106" s="443"/>
      <c r="F106" s="215">
        <f t="shared" si="3"/>
        <v>0</v>
      </c>
    </row>
    <row r="107" spans="1:6" ht="15.75" customHeight="1">
      <c r="A107" s="224">
        <v>102</v>
      </c>
      <c r="B107" s="213" t="s">
        <v>1343</v>
      </c>
      <c r="C107" s="214">
        <v>24</v>
      </c>
      <c r="D107" s="213" t="s">
        <v>228</v>
      </c>
      <c r="E107" s="443"/>
      <c r="F107" s="215">
        <f t="shared" si="3"/>
        <v>0</v>
      </c>
    </row>
    <row r="108" spans="1:6" ht="15.75" customHeight="1">
      <c r="A108" s="224">
        <v>103</v>
      </c>
      <c r="B108" s="213" t="s">
        <v>1344</v>
      </c>
      <c r="C108" s="214">
        <v>160</v>
      </c>
      <c r="D108" s="213" t="s">
        <v>228</v>
      </c>
      <c r="E108" s="443"/>
      <c r="F108" s="215">
        <f t="shared" si="3"/>
        <v>0</v>
      </c>
    </row>
    <row r="109" spans="1:6" ht="15.75" customHeight="1">
      <c r="A109" s="224">
        <v>104</v>
      </c>
      <c r="B109" s="213" t="s">
        <v>1345</v>
      </c>
      <c r="C109" s="214">
        <v>10</v>
      </c>
      <c r="D109" s="213" t="s">
        <v>228</v>
      </c>
      <c r="E109" s="443"/>
      <c r="F109" s="215">
        <f t="shared" si="3"/>
        <v>0</v>
      </c>
    </row>
    <row r="110" spans="1:6" ht="15.75" customHeight="1">
      <c r="A110" s="224">
        <v>105</v>
      </c>
      <c r="B110" s="213" t="s">
        <v>1346</v>
      </c>
      <c r="C110" s="214">
        <v>16</v>
      </c>
      <c r="D110" s="213" t="s">
        <v>228</v>
      </c>
      <c r="E110" s="443"/>
      <c r="F110" s="215">
        <f t="shared" si="3"/>
        <v>0</v>
      </c>
    </row>
    <row r="111" spans="1:6" ht="15.75" customHeight="1">
      <c r="A111" s="224">
        <v>106</v>
      </c>
      <c r="B111" s="213" t="s">
        <v>1347</v>
      </c>
      <c r="C111" s="214">
        <v>16</v>
      </c>
      <c r="D111" s="213" t="s">
        <v>228</v>
      </c>
      <c r="E111" s="443"/>
      <c r="F111" s="215">
        <f t="shared" si="3"/>
        <v>0</v>
      </c>
    </row>
    <row r="112" spans="1:6" ht="15.75" customHeight="1">
      <c r="A112" s="224">
        <v>107</v>
      </c>
      <c r="B112" s="213" t="s">
        <v>1348</v>
      </c>
      <c r="C112" s="214">
        <v>16</v>
      </c>
      <c r="D112" s="213" t="s">
        <v>228</v>
      </c>
      <c r="E112" s="443"/>
      <c r="F112" s="215">
        <f t="shared" si="3"/>
        <v>0</v>
      </c>
    </row>
    <row r="113" spans="1:7" ht="15.75" customHeight="1">
      <c r="A113" s="224">
        <v>108</v>
      </c>
      <c r="B113" s="213" t="s">
        <v>1368</v>
      </c>
      <c r="C113" s="214">
        <v>1</v>
      </c>
      <c r="D113" s="213" t="s">
        <v>228</v>
      </c>
      <c r="E113" s="443"/>
      <c r="F113" s="215">
        <f t="shared" si="3"/>
        <v>0</v>
      </c>
    </row>
    <row r="114" spans="1:7" ht="15.75" customHeight="1">
      <c r="A114" s="224">
        <v>109</v>
      </c>
      <c r="B114" s="213" t="s">
        <v>1369</v>
      </c>
      <c r="C114" s="214">
        <v>1</v>
      </c>
      <c r="D114" s="213" t="s">
        <v>198</v>
      </c>
      <c r="E114" s="443"/>
      <c r="F114" s="215">
        <f t="shared" si="3"/>
        <v>0</v>
      </c>
    </row>
    <row r="115" spans="1:7" ht="15.75" customHeight="1">
      <c r="A115" s="224">
        <v>110</v>
      </c>
      <c r="B115" s="216" t="s">
        <v>1370</v>
      </c>
      <c r="C115" s="214">
        <v>6</v>
      </c>
      <c r="D115" s="216" t="s">
        <v>228</v>
      </c>
      <c r="E115" s="443"/>
      <c r="F115" s="215">
        <f t="shared" si="3"/>
        <v>0</v>
      </c>
    </row>
    <row r="116" spans="1:7" ht="15.75" customHeight="1" thickBot="1">
      <c r="A116" s="225">
        <v>111</v>
      </c>
      <c r="B116" s="219" t="s">
        <v>1350</v>
      </c>
      <c r="C116" s="220">
        <v>1</v>
      </c>
      <c r="D116" s="219" t="s">
        <v>228</v>
      </c>
      <c r="E116" s="444"/>
      <c r="F116" s="221">
        <f t="shared" si="3"/>
        <v>0</v>
      </c>
    </row>
    <row r="117" spans="1:7" ht="15.75" customHeight="1">
      <c r="A117" s="226"/>
      <c r="B117" s="227"/>
      <c r="C117" s="228"/>
      <c r="D117" s="227"/>
      <c r="E117" s="229"/>
      <c r="F117" s="229"/>
      <c r="G117" s="230"/>
    </row>
    <row r="118" spans="1:7" ht="15.75" customHeight="1" thickBot="1">
      <c r="A118" s="226"/>
      <c r="B118" s="206" t="s">
        <v>1371</v>
      </c>
      <c r="C118" s="228"/>
      <c r="D118" s="231"/>
      <c r="E118" s="229"/>
      <c r="F118" s="260">
        <f>SUM(F119:F153)</f>
        <v>0</v>
      </c>
    </row>
    <row r="119" spans="1:7" ht="15.75" customHeight="1">
      <c r="A119" s="223">
        <v>112</v>
      </c>
      <c r="B119" s="208" t="s">
        <v>1951</v>
      </c>
      <c r="C119" s="209">
        <v>1</v>
      </c>
      <c r="D119" s="208" t="s">
        <v>1372</v>
      </c>
      <c r="E119" s="442"/>
      <c r="F119" s="211">
        <f t="shared" ref="F119:F122" si="4">C119*E119</f>
        <v>0</v>
      </c>
    </row>
    <row r="120" spans="1:7" ht="15.75" customHeight="1">
      <c r="A120" s="224">
        <v>113</v>
      </c>
      <c r="B120" s="213" t="s">
        <v>1309</v>
      </c>
      <c r="C120" s="214">
        <v>1</v>
      </c>
      <c r="D120" s="213" t="s">
        <v>1310</v>
      </c>
      <c r="E120" s="443"/>
      <c r="F120" s="215">
        <f t="shared" si="4"/>
        <v>0</v>
      </c>
    </row>
    <row r="121" spans="1:7" ht="15.75" customHeight="1">
      <c r="A121" s="224">
        <v>114</v>
      </c>
      <c r="B121" s="213" t="s">
        <v>1311</v>
      </c>
      <c r="C121" s="214">
        <v>1</v>
      </c>
      <c r="D121" s="213" t="s">
        <v>1310</v>
      </c>
      <c r="E121" s="443"/>
      <c r="F121" s="215">
        <f t="shared" si="4"/>
        <v>0</v>
      </c>
    </row>
    <row r="122" spans="1:7" ht="15.75" customHeight="1">
      <c r="A122" s="224">
        <v>115</v>
      </c>
      <c r="B122" s="216" t="s">
        <v>1312</v>
      </c>
      <c r="C122" s="214">
        <v>1</v>
      </c>
      <c r="D122" s="213" t="s">
        <v>1310</v>
      </c>
      <c r="E122" s="443"/>
      <c r="F122" s="215">
        <f t="shared" si="4"/>
        <v>0</v>
      </c>
    </row>
    <row r="123" spans="1:7" ht="15.75" customHeight="1">
      <c r="A123" s="224">
        <v>116</v>
      </c>
      <c r="B123" s="213" t="s">
        <v>1314</v>
      </c>
      <c r="C123" s="214">
        <v>4</v>
      </c>
      <c r="D123" s="213" t="s">
        <v>228</v>
      </c>
      <c r="E123" s="443"/>
      <c r="F123" s="215">
        <f>C123*E123</f>
        <v>0</v>
      </c>
    </row>
    <row r="124" spans="1:7" ht="15.75" customHeight="1">
      <c r="A124" s="224">
        <v>117</v>
      </c>
      <c r="B124" s="213" t="s">
        <v>1315</v>
      </c>
      <c r="C124" s="214">
        <v>4</v>
      </c>
      <c r="D124" s="213" t="s">
        <v>228</v>
      </c>
      <c r="E124" s="443"/>
      <c r="F124" s="215">
        <f>C124*E124</f>
        <v>0</v>
      </c>
    </row>
    <row r="125" spans="1:7" ht="15.75" customHeight="1">
      <c r="A125" s="224">
        <v>118</v>
      </c>
      <c r="B125" s="213" t="s">
        <v>1316</v>
      </c>
      <c r="C125" s="214">
        <v>1</v>
      </c>
      <c r="D125" s="213" t="s">
        <v>228</v>
      </c>
      <c r="E125" s="443"/>
      <c r="F125" s="215">
        <f>C125*E125</f>
        <v>0</v>
      </c>
    </row>
    <row r="126" spans="1:7" ht="15.75" customHeight="1">
      <c r="A126" s="224">
        <v>119</v>
      </c>
      <c r="B126" s="213" t="s">
        <v>1317</v>
      </c>
      <c r="C126" s="214">
        <v>4</v>
      </c>
      <c r="D126" s="213" t="s">
        <v>228</v>
      </c>
      <c r="E126" s="443"/>
      <c r="F126" s="215">
        <f t="shared" ref="F126:F153" si="5">C126*E126</f>
        <v>0</v>
      </c>
    </row>
    <row r="127" spans="1:7" ht="15.75" customHeight="1">
      <c r="A127" s="224">
        <v>120</v>
      </c>
      <c r="B127" s="213" t="s">
        <v>1318</v>
      </c>
      <c r="C127" s="214">
        <v>8</v>
      </c>
      <c r="D127" s="213" t="s">
        <v>228</v>
      </c>
      <c r="E127" s="443"/>
      <c r="F127" s="215">
        <f t="shared" si="5"/>
        <v>0</v>
      </c>
    </row>
    <row r="128" spans="1:7" ht="15.75" customHeight="1">
      <c r="A128" s="224">
        <v>121</v>
      </c>
      <c r="B128" s="213" t="s">
        <v>1319</v>
      </c>
      <c r="C128" s="214">
        <v>1</v>
      </c>
      <c r="D128" s="213" t="s">
        <v>228</v>
      </c>
      <c r="E128" s="443"/>
      <c r="F128" s="215">
        <f t="shared" si="5"/>
        <v>0</v>
      </c>
    </row>
    <row r="129" spans="1:6" ht="15.75" customHeight="1">
      <c r="A129" s="224">
        <v>122</v>
      </c>
      <c r="B129" s="213" t="s">
        <v>1320</v>
      </c>
      <c r="C129" s="214">
        <v>1</v>
      </c>
      <c r="D129" s="213" t="s">
        <v>228</v>
      </c>
      <c r="E129" s="443"/>
      <c r="F129" s="215">
        <f t="shared" si="5"/>
        <v>0</v>
      </c>
    </row>
    <row r="130" spans="1:6" ht="15.75" customHeight="1">
      <c r="A130" s="224">
        <v>123</v>
      </c>
      <c r="B130" s="213" t="s">
        <v>1321</v>
      </c>
      <c r="C130" s="214">
        <v>1</v>
      </c>
      <c r="D130" s="213" t="s">
        <v>228</v>
      </c>
      <c r="E130" s="443"/>
      <c r="F130" s="215">
        <f t="shared" si="5"/>
        <v>0</v>
      </c>
    </row>
    <row r="131" spans="1:6" ht="15.75" customHeight="1">
      <c r="A131" s="224">
        <v>124</v>
      </c>
      <c r="B131" s="213" t="s">
        <v>1322</v>
      </c>
      <c r="C131" s="214">
        <v>1</v>
      </c>
      <c r="D131" s="213" t="s">
        <v>228</v>
      </c>
      <c r="E131" s="443"/>
      <c r="F131" s="215">
        <f t="shared" si="5"/>
        <v>0</v>
      </c>
    </row>
    <row r="132" spans="1:6" ht="15.75" customHeight="1">
      <c r="A132" s="224">
        <v>125</v>
      </c>
      <c r="B132" s="213" t="s">
        <v>1323</v>
      </c>
      <c r="C132" s="214">
        <v>1</v>
      </c>
      <c r="D132" s="213" t="s">
        <v>228</v>
      </c>
      <c r="E132" s="443"/>
      <c r="F132" s="215">
        <f t="shared" si="5"/>
        <v>0</v>
      </c>
    </row>
    <row r="133" spans="1:6" ht="15.75" customHeight="1">
      <c r="A133" s="224">
        <v>126</v>
      </c>
      <c r="B133" s="213" t="s">
        <v>1324</v>
      </c>
      <c r="C133" s="214">
        <v>1</v>
      </c>
      <c r="D133" s="213" t="s">
        <v>228</v>
      </c>
      <c r="E133" s="443"/>
      <c r="F133" s="215">
        <f t="shared" si="5"/>
        <v>0</v>
      </c>
    </row>
    <row r="134" spans="1:6" ht="15.75" customHeight="1">
      <c r="A134" s="224">
        <v>127</v>
      </c>
      <c r="B134" s="213" t="s">
        <v>1325</v>
      </c>
      <c r="C134" s="214">
        <v>3</v>
      </c>
      <c r="D134" s="213" t="s">
        <v>228</v>
      </c>
      <c r="E134" s="443"/>
      <c r="F134" s="215">
        <f t="shared" si="5"/>
        <v>0</v>
      </c>
    </row>
    <row r="135" spans="1:6" ht="15.75" customHeight="1">
      <c r="A135" s="224">
        <v>128</v>
      </c>
      <c r="B135" s="216" t="s">
        <v>1952</v>
      </c>
      <c r="C135" s="214">
        <v>1</v>
      </c>
      <c r="D135" s="213" t="s">
        <v>228</v>
      </c>
      <c r="E135" s="443"/>
      <c r="F135" s="215">
        <f t="shared" si="5"/>
        <v>0</v>
      </c>
    </row>
    <row r="136" spans="1:6" ht="15.75" customHeight="1">
      <c r="A136" s="224">
        <v>129</v>
      </c>
      <c r="B136" s="213" t="s">
        <v>1327</v>
      </c>
      <c r="C136" s="214">
        <v>1</v>
      </c>
      <c r="D136" s="213" t="s">
        <v>228</v>
      </c>
      <c r="E136" s="443"/>
      <c r="F136" s="215">
        <f t="shared" si="5"/>
        <v>0</v>
      </c>
    </row>
    <row r="137" spans="1:6" ht="15.75" customHeight="1">
      <c r="A137" s="224">
        <v>130</v>
      </c>
      <c r="B137" s="213" t="s">
        <v>1328</v>
      </c>
      <c r="C137" s="214">
        <v>3</v>
      </c>
      <c r="D137" s="213" t="s">
        <v>228</v>
      </c>
      <c r="E137" s="443"/>
      <c r="F137" s="215">
        <f t="shared" si="5"/>
        <v>0</v>
      </c>
    </row>
    <row r="138" spans="1:6" ht="15.75" customHeight="1">
      <c r="A138" s="224">
        <v>131</v>
      </c>
      <c r="B138" s="213" t="s">
        <v>1329</v>
      </c>
      <c r="C138" s="214">
        <v>5</v>
      </c>
      <c r="D138" s="213" t="s">
        <v>228</v>
      </c>
      <c r="E138" s="443"/>
      <c r="F138" s="215">
        <f t="shared" si="5"/>
        <v>0</v>
      </c>
    </row>
    <row r="139" spans="1:6" ht="15.75" customHeight="1">
      <c r="A139" s="224">
        <v>132</v>
      </c>
      <c r="B139" s="213" t="s">
        <v>1330</v>
      </c>
      <c r="C139" s="214">
        <v>2</v>
      </c>
      <c r="D139" s="213" t="s">
        <v>228</v>
      </c>
      <c r="E139" s="443"/>
      <c r="F139" s="215">
        <f t="shared" si="5"/>
        <v>0</v>
      </c>
    </row>
    <row r="140" spans="1:6" ht="15.75" customHeight="1">
      <c r="A140" s="224">
        <v>133</v>
      </c>
      <c r="B140" s="216" t="s">
        <v>1333</v>
      </c>
      <c r="C140" s="214">
        <v>1</v>
      </c>
      <c r="D140" s="213" t="s">
        <v>228</v>
      </c>
      <c r="E140" s="443"/>
      <c r="F140" s="215">
        <f t="shared" si="5"/>
        <v>0</v>
      </c>
    </row>
    <row r="141" spans="1:6" ht="15.75" customHeight="1">
      <c r="A141" s="224">
        <v>134</v>
      </c>
      <c r="B141" s="216" t="s">
        <v>1331</v>
      </c>
      <c r="C141" s="214">
        <v>2</v>
      </c>
      <c r="D141" s="213" t="s">
        <v>228</v>
      </c>
      <c r="E141" s="443"/>
      <c r="F141" s="215">
        <f t="shared" si="5"/>
        <v>0</v>
      </c>
    </row>
    <row r="142" spans="1:6" ht="15.75" customHeight="1">
      <c r="A142" s="224">
        <v>135</v>
      </c>
      <c r="B142" s="213" t="s">
        <v>1334</v>
      </c>
      <c r="C142" s="214">
        <v>5</v>
      </c>
      <c r="D142" s="213" t="s">
        <v>228</v>
      </c>
      <c r="E142" s="443"/>
      <c r="F142" s="215">
        <f t="shared" si="5"/>
        <v>0</v>
      </c>
    </row>
    <row r="143" spans="1:6" ht="15.75" customHeight="1">
      <c r="A143" s="224">
        <v>136</v>
      </c>
      <c r="B143" s="216" t="s">
        <v>1953</v>
      </c>
      <c r="C143" s="214">
        <v>3</v>
      </c>
      <c r="D143" s="213" t="s">
        <v>228</v>
      </c>
      <c r="E143" s="443"/>
      <c r="F143" s="215">
        <f t="shared" si="5"/>
        <v>0</v>
      </c>
    </row>
    <row r="144" spans="1:6" ht="15.75" customHeight="1">
      <c r="A144" s="224">
        <v>137</v>
      </c>
      <c r="B144" s="213" t="s">
        <v>1336</v>
      </c>
      <c r="C144" s="214">
        <v>5</v>
      </c>
      <c r="D144" s="213" t="s">
        <v>228</v>
      </c>
      <c r="E144" s="443"/>
      <c r="F144" s="215">
        <f t="shared" si="5"/>
        <v>0</v>
      </c>
    </row>
    <row r="145" spans="1:7" ht="15.75" customHeight="1">
      <c r="A145" s="224">
        <v>138</v>
      </c>
      <c r="B145" s="213" t="s">
        <v>1337</v>
      </c>
      <c r="C145" s="214">
        <v>6</v>
      </c>
      <c r="D145" s="213" t="s">
        <v>228</v>
      </c>
      <c r="E145" s="443"/>
      <c r="F145" s="215">
        <f t="shared" si="5"/>
        <v>0</v>
      </c>
    </row>
    <row r="146" spans="1:7" ht="15.75" customHeight="1">
      <c r="A146" s="224">
        <v>139</v>
      </c>
      <c r="B146" s="213" t="s">
        <v>1338</v>
      </c>
      <c r="C146" s="214">
        <v>6</v>
      </c>
      <c r="D146" s="213" t="s">
        <v>228</v>
      </c>
      <c r="E146" s="443"/>
      <c r="F146" s="215">
        <f t="shared" si="5"/>
        <v>0</v>
      </c>
    </row>
    <row r="147" spans="1:7" ht="15.75" customHeight="1">
      <c r="A147" s="224">
        <v>140</v>
      </c>
      <c r="B147" s="213" t="s">
        <v>1339</v>
      </c>
      <c r="C147" s="214">
        <v>4</v>
      </c>
      <c r="D147" s="213" t="s">
        <v>228</v>
      </c>
      <c r="E147" s="443"/>
      <c r="F147" s="215">
        <f t="shared" si="5"/>
        <v>0</v>
      </c>
    </row>
    <row r="148" spans="1:7" ht="15.75" customHeight="1">
      <c r="A148" s="224">
        <v>141</v>
      </c>
      <c r="B148" s="213" t="s">
        <v>1340</v>
      </c>
      <c r="C148" s="214">
        <v>1</v>
      </c>
      <c r="D148" s="213" t="s">
        <v>228</v>
      </c>
      <c r="E148" s="443"/>
      <c r="F148" s="215">
        <f t="shared" si="5"/>
        <v>0</v>
      </c>
    </row>
    <row r="149" spans="1:7" ht="15.75" customHeight="1">
      <c r="A149" s="224">
        <v>142</v>
      </c>
      <c r="B149" s="213" t="s">
        <v>1342</v>
      </c>
      <c r="C149" s="214">
        <v>8</v>
      </c>
      <c r="D149" s="213" t="s">
        <v>228</v>
      </c>
      <c r="E149" s="443"/>
      <c r="F149" s="215">
        <f t="shared" si="5"/>
        <v>0</v>
      </c>
    </row>
    <row r="150" spans="1:7" ht="15.75" customHeight="1">
      <c r="A150" s="224">
        <v>143</v>
      </c>
      <c r="B150" s="213" t="s">
        <v>1343</v>
      </c>
      <c r="C150" s="214">
        <v>8</v>
      </c>
      <c r="D150" s="213" t="s">
        <v>228</v>
      </c>
      <c r="E150" s="443"/>
      <c r="F150" s="215">
        <f t="shared" si="5"/>
        <v>0</v>
      </c>
    </row>
    <row r="151" spans="1:7" ht="15.75" customHeight="1">
      <c r="A151" s="224">
        <v>144</v>
      </c>
      <c r="B151" s="213" t="s">
        <v>1344</v>
      </c>
      <c r="C151" s="214">
        <v>25</v>
      </c>
      <c r="D151" s="213" t="s">
        <v>228</v>
      </c>
      <c r="E151" s="443"/>
      <c r="F151" s="215">
        <f t="shared" si="5"/>
        <v>0</v>
      </c>
    </row>
    <row r="152" spans="1:7" ht="15.75" customHeight="1">
      <c r="A152" s="224">
        <v>145</v>
      </c>
      <c r="B152" s="213" t="s">
        <v>1345</v>
      </c>
      <c r="C152" s="214">
        <v>5</v>
      </c>
      <c r="D152" s="213" t="s">
        <v>228</v>
      </c>
      <c r="E152" s="443"/>
      <c r="F152" s="215">
        <f t="shared" si="5"/>
        <v>0</v>
      </c>
    </row>
    <row r="153" spans="1:7" ht="15.75" customHeight="1" thickBot="1">
      <c r="A153" s="225">
        <v>146</v>
      </c>
      <c r="B153" s="232" t="s">
        <v>1346</v>
      </c>
      <c r="C153" s="220">
        <v>6</v>
      </c>
      <c r="D153" s="232" t="s">
        <v>228</v>
      </c>
      <c r="E153" s="444"/>
      <c r="F153" s="221">
        <f t="shared" si="5"/>
        <v>0</v>
      </c>
    </row>
    <row r="154" spans="1:7" ht="15.75" customHeight="1">
      <c r="A154" s="226"/>
      <c r="B154" s="231"/>
      <c r="C154" s="228"/>
      <c r="D154" s="231"/>
      <c r="E154" s="229"/>
      <c r="F154" s="229"/>
      <c r="G154" s="230"/>
    </row>
    <row r="155" spans="1:7" ht="15.75" customHeight="1" thickBot="1">
      <c r="B155" s="233" t="s">
        <v>1373</v>
      </c>
      <c r="E155" s="234"/>
      <c r="F155" s="260">
        <f>SUM(F156:F159)</f>
        <v>0</v>
      </c>
    </row>
    <row r="156" spans="1:7" ht="15.75" customHeight="1">
      <c r="A156" s="207">
        <v>147</v>
      </c>
      <c r="B156" s="235" t="s">
        <v>1374</v>
      </c>
      <c r="C156" s="236">
        <v>7</v>
      </c>
      <c r="D156" s="235" t="s">
        <v>1372</v>
      </c>
      <c r="E156" s="445"/>
      <c r="F156" s="211">
        <f t="shared" ref="F156:F159" si="6">C156*E156</f>
        <v>0</v>
      </c>
    </row>
    <row r="157" spans="1:7" ht="15.75" customHeight="1">
      <c r="A157" s="212">
        <v>148</v>
      </c>
      <c r="B157" s="237" t="s">
        <v>1375</v>
      </c>
      <c r="C157" s="238">
        <v>1</v>
      </c>
      <c r="D157" s="237" t="s">
        <v>1372</v>
      </c>
      <c r="E157" s="446"/>
      <c r="F157" s="215">
        <f t="shared" si="6"/>
        <v>0</v>
      </c>
    </row>
    <row r="158" spans="1:7" ht="15.75" customHeight="1">
      <c r="A158" s="239">
        <v>149</v>
      </c>
      <c r="B158" s="237" t="s">
        <v>1376</v>
      </c>
      <c r="C158" s="238">
        <v>2</v>
      </c>
      <c r="D158" s="237" t="s">
        <v>1372</v>
      </c>
      <c r="E158" s="447"/>
      <c r="F158" s="215">
        <f t="shared" si="6"/>
        <v>0</v>
      </c>
    </row>
    <row r="159" spans="1:7" ht="15.75" customHeight="1" thickBot="1">
      <c r="A159" s="240">
        <v>150</v>
      </c>
      <c r="B159" s="241" t="s">
        <v>1377</v>
      </c>
      <c r="C159" s="242">
        <v>2</v>
      </c>
      <c r="D159" s="241" t="s">
        <v>1372</v>
      </c>
      <c r="E159" s="448"/>
      <c r="F159" s="221">
        <f t="shared" si="6"/>
        <v>0</v>
      </c>
    </row>
    <row r="160" spans="1:7" ht="15.75" customHeight="1">
      <c r="E160" s="234"/>
      <c r="F160" s="234"/>
      <c r="G160" s="230"/>
    </row>
    <row r="161" spans="1:6" ht="15.75" customHeight="1" thickBot="1">
      <c r="B161" s="233" t="s">
        <v>1378</v>
      </c>
      <c r="E161" s="234"/>
      <c r="F161" s="260">
        <f>SUM(F162:F183)</f>
        <v>0</v>
      </c>
    </row>
    <row r="162" spans="1:6" ht="15.75" customHeight="1">
      <c r="A162" s="243">
        <v>151</v>
      </c>
      <c r="B162" s="244" t="s">
        <v>1379</v>
      </c>
      <c r="C162" s="244">
        <v>55</v>
      </c>
      <c r="D162" s="235" t="s">
        <v>160</v>
      </c>
      <c r="E162" s="449"/>
      <c r="F162" s="211">
        <f t="shared" ref="F162:F183" si="7">C162*E162</f>
        <v>0</v>
      </c>
    </row>
    <row r="163" spans="1:6" ht="15.75" customHeight="1">
      <c r="A163" s="239">
        <v>152</v>
      </c>
      <c r="B163" s="217" t="s">
        <v>1380</v>
      </c>
      <c r="C163" s="217">
        <v>58</v>
      </c>
      <c r="D163" s="237" t="s">
        <v>160</v>
      </c>
      <c r="E163" s="447"/>
      <c r="F163" s="215">
        <f t="shared" si="7"/>
        <v>0</v>
      </c>
    </row>
    <row r="164" spans="1:6" ht="15.75" customHeight="1">
      <c r="A164" s="239">
        <v>153</v>
      </c>
      <c r="B164" s="217" t="s">
        <v>1381</v>
      </c>
      <c r="C164" s="217">
        <v>120</v>
      </c>
      <c r="D164" s="237" t="s">
        <v>160</v>
      </c>
      <c r="E164" s="447"/>
      <c r="F164" s="215">
        <f t="shared" si="7"/>
        <v>0</v>
      </c>
    </row>
    <row r="165" spans="1:6" ht="15.75" customHeight="1">
      <c r="A165" s="239">
        <v>154</v>
      </c>
      <c r="B165" s="217" t="s">
        <v>1382</v>
      </c>
      <c r="C165" s="217">
        <v>399</v>
      </c>
      <c r="D165" s="237" t="s">
        <v>160</v>
      </c>
      <c r="E165" s="447"/>
      <c r="F165" s="215">
        <f t="shared" si="7"/>
        <v>0</v>
      </c>
    </row>
    <row r="166" spans="1:6" ht="15.75" customHeight="1">
      <c r="A166" s="239">
        <v>155</v>
      </c>
      <c r="B166" s="217" t="s">
        <v>1383</v>
      </c>
      <c r="C166" s="217">
        <v>409</v>
      </c>
      <c r="D166" s="237" t="s">
        <v>160</v>
      </c>
      <c r="E166" s="447"/>
      <c r="F166" s="215">
        <f t="shared" si="7"/>
        <v>0</v>
      </c>
    </row>
    <row r="167" spans="1:6" ht="15.75" customHeight="1">
      <c r="A167" s="239">
        <v>156</v>
      </c>
      <c r="B167" s="217" t="s">
        <v>1384</v>
      </c>
      <c r="C167" s="217">
        <v>191</v>
      </c>
      <c r="D167" s="237" t="s">
        <v>160</v>
      </c>
      <c r="E167" s="447"/>
      <c r="F167" s="215">
        <f t="shared" si="7"/>
        <v>0</v>
      </c>
    </row>
    <row r="168" spans="1:6" ht="15.75" customHeight="1">
      <c r="A168" s="239">
        <v>157</v>
      </c>
      <c r="B168" s="217" t="s">
        <v>1385</v>
      </c>
      <c r="C168" s="217">
        <v>811</v>
      </c>
      <c r="D168" s="237" t="s">
        <v>160</v>
      </c>
      <c r="E168" s="447"/>
      <c r="F168" s="215">
        <f t="shared" si="7"/>
        <v>0</v>
      </c>
    </row>
    <row r="169" spans="1:6" ht="15.75" customHeight="1">
      <c r="A169" s="239">
        <v>158</v>
      </c>
      <c r="B169" s="217" t="s">
        <v>1386</v>
      </c>
      <c r="C169" s="217">
        <v>99</v>
      </c>
      <c r="D169" s="237" t="s">
        <v>160</v>
      </c>
      <c r="E169" s="447"/>
      <c r="F169" s="215">
        <f t="shared" si="7"/>
        <v>0</v>
      </c>
    </row>
    <row r="170" spans="1:6" ht="15.75" customHeight="1">
      <c r="A170" s="239">
        <v>159</v>
      </c>
      <c r="B170" s="237" t="s">
        <v>1387</v>
      </c>
      <c r="C170" s="217">
        <v>34</v>
      </c>
      <c r="D170" s="237" t="s">
        <v>160</v>
      </c>
      <c r="E170" s="447"/>
      <c r="F170" s="215">
        <f t="shared" si="7"/>
        <v>0</v>
      </c>
    </row>
    <row r="171" spans="1:6" ht="15.75" customHeight="1">
      <c r="A171" s="239">
        <v>160</v>
      </c>
      <c r="B171" s="217" t="s">
        <v>1388</v>
      </c>
      <c r="C171" s="217">
        <v>75</v>
      </c>
      <c r="D171" s="237" t="s">
        <v>160</v>
      </c>
      <c r="E171" s="447"/>
      <c r="F171" s="215">
        <f t="shared" si="7"/>
        <v>0</v>
      </c>
    </row>
    <row r="172" spans="1:6" ht="15.75" customHeight="1">
      <c r="A172" s="239">
        <v>161</v>
      </c>
      <c r="B172" s="217" t="s">
        <v>1389</v>
      </c>
      <c r="C172" s="217">
        <v>61</v>
      </c>
      <c r="D172" s="237" t="s">
        <v>160</v>
      </c>
      <c r="E172" s="447"/>
      <c r="F172" s="215">
        <f t="shared" si="7"/>
        <v>0</v>
      </c>
    </row>
    <row r="173" spans="1:6" ht="15.75" customHeight="1">
      <c r="A173" s="239">
        <v>162</v>
      </c>
      <c r="B173" s="237" t="s">
        <v>1390</v>
      </c>
      <c r="C173" s="217">
        <v>53</v>
      </c>
      <c r="D173" s="237" t="s">
        <v>160</v>
      </c>
      <c r="E173" s="447"/>
      <c r="F173" s="215">
        <f t="shared" si="7"/>
        <v>0</v>
      </c>
    </row>
    <row r="174" spans="1:6" ht="15.75" customHeight="1">
      <c r="A174" s="239">
        <v>163</v>
      </c>
      <c r="B174" s="217" t="s">
        <v>1391</v>
      </c>
      <c r="C174" s="217">
        <v>465</v>
      </c>
      <c r="D174" s="237" t="s">
        <v>160</v>
      </c>
      <c r="E174" s="447"/>
      <c r="F174" s="215">
        <f t="shared" si="7"/>
        <v>0</v>
      </c>
    </row>
    <row r="175" spans="1:6" ht="15.75" customHeight="1">
      <c r="A175" s="239">
        <v>164</v>
      </c>
      <c r="B175" s="217" t="s">
        <v>1392</v>
      </c>
      <c r="C175" s="217">
        <v>48</v>
      </c>
      <c r="D175" s="237" t="s">
        <v>160</v>
      </c>
      <c r="E175" s="447"/>
      <c r="F175" s="215">
        <f t="shared" si="7"/>
        <v>0</v>
      </c>
    </row>
    <row r="176" spans="1:6" ht="15.75" customHeight="1">
      <c r="A176" s="239">
        <v>165</v>
      </c>
      <c r="B176" s="217" t="s">
        <v>1393</v>
      </c>
      <c r="C176" s="217">
        <v>35</v>
      </c>
      <c r="D176" s="237" t="s">
        <v>160</v>
      </c>
      <c r="E176" s="447"/>
      <c r="F176" s="215">
        <f t="shared" si="7"/>
        <v>0</v>
      </c>
    </row>
    <row r="177" spans="1:7" ht="15.75" customHeight="1">
      <c r="A177" s="239">
        <v>166</v>
      </c>
      <c r="B177" s="217" t="s">
        <v>1394</v>
      </c>
      <c r="C177" s="217">
        <v>35</v>
      </c>
      <c r="D177" s="237" t="s">
        <v>160</v>
      </c>
      <c r="E177" s="447"/>
      <c r="F177" s="215">
        <f t="shared" si="7"/>
        <v>0</v>
      </c>
    </row>
    <row r="178" spans="1:7" ht="15.75" customHeight="1">
      <c r="A178" s="239">
        <v>167</v>
      </c>
      <c r="B178" s="237" t="s">
        <v>1395</v>
      </c>
      <c r="C178" s="217">
        <v>65</v>
      </c>
      <c r="D178" s="237" t="s">
        <v>160</v>
      </c>
      <c r="E178" s="447"/>
      <c r="F178" s="215">
        <f t="shared" si="7"/>
        <v>0</v>
      </c>
    </row>
    <row r="179" spans="1:7" ht="15.75" customHeight="1">
      <c r="A179" s="239">
        <v>168</v>
      </c>
      <c r="B179" s="217" t="s">
        <v>1396</v>
      </c>
      <c r="C179" s="217">
        <v>184</v>
      </c>
      <c r="D179" s="237" t="s">
        <v>160</v>
      </c>
      <c r="E179" s="447"/>
      <c r="F179" s="215">
        <f t="shared" si="7"/>
        <v>0</v>
      </c>
    </row>
    <row r="180" spans="1:7" ht="15.75" customHeight="1">
      <c r="A180" s="239">
        <v>169</v>
      </c>
      <c r="B180" s="237" t="s">
        <v>1397</v>
      </c>
      <c r="C180" s="217">
        <v>71</v>
      </c>
      <c r="D180" s="237" t="s">
        <v>160</v>
      </c>
      <c r="E180" s="447"/>
      <c r="F180" s="215">
        <f t="shared" si="7"/>
        <v>0</v>
      </c>
    </row>
    <row r="181" spans="1:7" ht="15.75" customHeight="1">
      <c r="A181" s="239">
        <v>170</v>
      </c>
      <c r="B181" s="237" t="s">
        <v>1398</v>
      </c>
      <c r="C181" s="217">
        <v>47</v>
      </c>
      <c r="D181" s="237" t="s">
        <v>160</v>
      </c>
      <c r="E181" s="447"/>
      <c r="F181" s="215">
        <f t="shared" si="7"/>
        <v>0</v>
      </c>
    </row>
    <row r="182" spans="1:7" ht="15.75" customHeight="1">
      <c r="A182" s="239">
        <v>171</v>
      </c>
      <c r="B182" s="217" t="s">
        <v>1399</v>
      </c>
      <c r="C182" s="217">
        <v>75</v>
      </c>
      <c r="D182" s="237" t="s">
        <v>160</v>
      </c>
      <c r="E182" s="447"/>
      <c r="F182" s="215">
        <f t="shared" si="7"/>
        <v>0</v>
      </c>
    </row>
    <row r="183" spans="1:7" ht="15.75" customHeight="1" thickBot="1">
      <c r="A183" s="240">
        <v>172</v>
      </c>
      <c r="B183" s="241" t="s">
        <v>1400</v>
      </c>
      <c r="C183" s="245">
        <v>36</v>
      </c>
      <c r="D183" s="241" t="s">
        <v>160</v>
      </c>
      <c r="E183" s="448"/>
      <c r="F183" s="221">
        <f t="shared" si="7"/>
        <v>0</v>
      </c>
    </row>
    <row r="184" spans="1:7" ht="15.75" customHeight="1">
      <c r="E184" s="234"/>
      <c r="F184" s="234"/>
      <c r="G184" s="230"/>
    </row>
    <row r="185" spans="1:7" ht="15.75" customHeight="1" thickBot="1">
      <c r="B185" s="233" t="s">
        <v>1401</v>
      </c>
      <c r="E185" s="234"/>
      <c r="F185" s="260">
        <f>SUM(F186:F217)</f>
        <v>0</v>
      </c>
    </row>
    <row r="186" spans="1:7" ht="15.75" customHeight="1">
      <c r="A186" s="223">
        <v>173</v>
      </c>
      <c r="B186" s="208" t="s">
        <v>1402</v>
      </c>
      <c r="C186" s="209">
        <v>55</v>
      </c>
      <c r="D186" s="208" t="s">
        <v>160</v>
      </c>
      <c r="E186" s="442"/>
      <c r="F186" s="211">
        <f t="shared" ref="F186:F206" si="8">C186*E186</f>
        <v>0</v>
      </c>
    </row>
    <row r="187" spans="1:7" ht="15.75" customHeight="1">
      <c r="A187" s="224">
        <v>174</v>
      </c>
      <c r="B187" s="216" t="s">
        <v>1403</v>
      </c>
      <c r="C187" s="214">
        <v>45</v>
      </c>
      <c r="D187" s="216" t="s">
        <v>160</v>
      </c>
      <c r="E187" s="443"/>
      <c r="F187" s="215">
        <f t="shared" si="8"/>
        <v>0</v>
      </c>
    </row>
    <row r="188" spans="1:7" ht="15.75" customHeight="1">
      <c r="A188" s="224">
        <v>175</v>
      </c>
      <c r="B188" s="216" t="s">
        <v>1404</v>
      </c>
      <c r="C188" s="214">
        <v>8</v>
      </c>
      <c r="D188" s="216" t="s">
        <v>160</v>
      </c>
      <c r="E188" s="443"/>
      <c r="F188" s="215">
        <f t="shared" si="8"/>
        <v>0</v>
      </c>
    </row>
    <row r="189" spans="1:7" ht="15.75" customHeight="1">
      <c r="A189" s="224">
        <v>176</v>
      </c>
      <c r="B189" s="216" t="s">
        <v>1405</v>
      </c>
      <c r="C189" s="214">
        <v>1</v>
      </c>
      <c r="D189" s="213" t="s">
        <v>1372</v>
      </c>
      <c r="E189" s="443"/>
      <c r="F189" s="215">
        <f t="shared" si="8"/>
        <v>0</v>
      </c>
    </row>
    <row r="190" spans="1:7" ht="15.75" customHeight="1">
      <c r="A190" s="224">
        <v>177</v>
      </c>
      <c r="B190" s="213" t="s">
        <v>1406</v>
      </c>
      <c r="C190" s="214">
        <v>32</v>
      </c>
      <c r="D190" s="213" t="s">
        <v>1372</v>
      </c>
      <c r="E190" s="443"/>
      <c r="F190" s="215">
        <f t="shared" si="8"/>
        <v>0</v>
      </c>
    </row>
    <row r="191" spans="1:7" ht="15.75" customHeight="1">
      <c r="A191" s="224">
        <v>178</v>
      </c>
      <c r="B191" s="216" t="s">
        <v>1407</v>
      </c>
      <c r="C191" s="214">
        <v>2</v>
      </c>
      <c r="D191" s="213" t="s">
        <v>228</v>
      </c>
      <c r="E191" s="443"/>
      <c r="F191" s="215">
        <f t="shared" si="8"/>
        <v>0</v>
      </c>
    </row>
    <row r="192" spans="1:7" ht="15.75" customHeight="1">
      <c r="A192" s="224">
        <v>179</v>
      </c>
      <c r="B192" s="216" t="s">
        <v>1408</v>
      </c>
      <c r="C192" s="214">
        <v>1</v>
      </c>
      <c r="D192" s="213" t="s">
        <v>228</v>
      </c>
      <c r="E192" s="443"/>
      <c r="F192" s="215">
        <f t="shared" si="8"/>
        <v>0</v>
      </c>
    </row>
    <row r="193" spans="1:6" ht="15.75" customHeight="1">
      <c r="A193" s="224">
        <v>180</v>
      </c>
      <c r="B193" s="216" t="s">
        <v>1409</v>
      </c>
      <c r="C193" s="214">
        <v>4</v>
      </c>
      <c r="D193" s="216" t="s">
        <v>228</v>
      </c>
      <c r="E193" s="443"/>
      <c r="F193" s="215">
        <f t="shared" si="8"/>
        <v>0</v>
      </c>
    </row>
    <row r="194" spans="1:6" ht="15.75" customHeight="1">
      <c r="A194" s="224">
        <v>181</v>
      </c>
      <c r="B194" s="216" t="s">
        <v>1410</v>
      </c>
      <c r="C194" s="214">
        <v>3</v>
      </c>
      <c r="D194" s="216" t="s">
        <v>228</v>
      </c>
      <c r="E194" s="443"/>
      <c r="F194" s="215">
        <f t="shared" si="8"/>
        <v>0</v>
      </c>
    </row>
    <row r="195" spans="1:6" ht="15.75" customHeight="1">
      <c r="A195" s="224">
        <v>182</v>
      </c>
      <c r="B195" s="216" t="s">
        <v>1411</v>
      </c>
      <c r="C195" s="214">
        <v>7</v>
      </c>
      <c r="D195" s="216" t="s">
        <v>228</v>
      </c>
      <c r="E195" s="443"/>
      <c r="F195" s="215">
        <f t="shared" si="8"/>
        <v>0</v>
      </c>
    </row>
    <row r="196" spans="1:6" ht="15.75" customHeight="1">
      <c r="A196" s="224">
        <v>183</v>
      </c>
      <c r="B196" s="216" t="s">
        <v>1412</v>
      </c>
      <c r="C196" s="214">
        <v>3</v>
      </c>
      <c r="D196" s="216" t="s">
        <v>228</v>
      </c>
      <c r="E196" s="443"/>
      <c r="F196" s="215">
        <f t="shared" si="8"/>
        <v>0</v>
      </c>
    </row>
    <row r="197" spans="1:6" ht="15.75" customHeight="1">
      <c r="A197" s="224">
        <v>184</v>
      </c>
      <c r="B197" s="216" t="s">
        <v>1413</v>
      </c>
      <c r="C197" s="214">
        <v>5</v>
      </c>
      <c r="D197" s="216" t="s">
        <v>228</v>
      </c>
      <c r="E197" s="443"/>
      <c r="F197" s="215">
        <f t="shared" si="8"/>
        <v>0</v>
      </c>
    </row>
    <row r="198" spans="1:6" ht="15.75" customHeight="1">
      <c r="A198" s="224">
        <v>185</v>
      </c>
      <c r="B198" s="213" t="s">
        <v>1414</v>
      </c>
      <c r="C198" s="214">
        <v>2</v>
      </c>
      <c r="D198" s="213" t="s">
        <v>228</v>
      </c>
      <c r="E198" s="443"/>
      <c r="F198" s="215">
        <f t="shared" si="8"/>
        <v>0</v>
      </c>
    </row>
    <row r="199" spans="1:6" ht="15.75" customHeight="1">
      <c r="A199" s="224">
        <v>186</v>
      </c>
      <c r="B199" s="213" t="s">
        <v>1415</v>
      </c>
      <c r="C199" s="214">
        <v>6</v>
      </c>
      <c r="D199" s="213" t="s">
        <v>228</v>
      </c>
      <c r="E199" s="443"/>
      <c r="F199" s="215">
        <f t="shared" si="8"/>
        <v>0</v>
      </c>
    </row>
    <row r="200" spans="1:6" ht="15.75" customHeight="1">
      <c r="A200" s="224">
        <v>187</v>
      </c>
      <c r="B200" s="213" t="s">
        <v>1416</v>
      </c>
      <c r="C200" s="214">
        <v>1</v>
      </c>
      <c r="D200" s="213" t="s">
        <v>1372</v>
      </c>
      <c r="E200" s="443"/>
      <c r="F200" s="215">
        <f t="shared" si="8"/>
        <v>0</v>
      </c>
    </row>
    <row r="201" spans="1:6" ht="15.75" customHeight="1">
      <c r="A201" s="224">
        <v>188</v>
      </c>
      <c r="B201" s="216" t="s">
        <v>1417</v>
      </c>
      <c r="C201" s="214">
        <v>1</v>
      </c>
      <c r="D201" s="213" t="s">
        <v>1372</v>
      </c>
      <c r="E201" s="443"/>
      <c r="F201" s="215">
        <f t="shared" si="8"/>
        <v>0</v>
      </c>
    </row>
    <row r="202" spans="1:6" ht="15.75" customHeight="1">
      <c r="A202" s="224">
        <v>189</v>
      </c>
      <c r="B202" s="213" t="s">
        <v>1418</v>
      </c>
      <c r="C202" s="214">
        <v>1</v>
      </c>
      <c r="D202" s="213" t="s">
        <v>198</v>
      </c>
      <c r="E202" s="443"/>
      <c r="F202" s="215">
        <f t="shared" si="8"/>
        <v>0</v>
      </c>
    </row>
    <row r="203" spans="1:6" ht="15.75" customHeight="1">
      <c r="A203" s="224">
        <v>190</v>
      </c>
      <c r="B203" s="213" t="s">
        <v>1419</v>
      </c>
      <c r="C203" s="214">
        <v>240</v>
      </c>
      <c r="D203" s="213" t="s">
        <v>1420</v>
      </c>
      <c r="E203" s="443"/>
      <c r="F203" s="215">
        <f t="shared" si="8"/>
        <v>0</v>
      </c>
    </row>
    <row r="204" spans="1:6" ht="15.75" customHeight="1">
      <c r="A204" s="224">
        <v>191</v>
      </c>
      <c r="B204" s="216" t="s">
        <v>1421</v>
      </c>
      <c r="C204" s="214">
        <v>1</v>
      </c>
      <c r="D204" s="216" t="s">
        <v>198</v>
      </c>
      <c r="E204" s="443"/>
      <c r="F204" s="215">
        <f t="shared" si="8"/>
        <v>0</v>
      </c>
    </row>
    <row r="205" spans="1:6" ht="15.75" customHeight="1">
      <c r="A205" s="224">
        <v>192</v>
      </c>
      <c r="B205" s="213" t="s">
        <v>1422</v>
      </c>
      <c r="C205" s="214">
        <v>240</v>
      </c>
      <c r="D205" s="213" t="s">
        <v>1420</v>
      </c>
      <c r="E205" s="443"/>
      <c r="F205" s="215">
        <f t="shared" si="8"/>
        <v>0</v>
      </c>
    </row>
    <row r="206" spans="1:6" ht="15.75" customHeight="1">
      <c r="A206" s="224">
        <v>193</v>
      </c>
      <c r="B206" s="213" t="s">
        <v>1423</v>
      </c>
      <c r="C206" s="214">
        <v>1</v>
      </c>
      <c r="D206" s="213" t="s">
        <v>198</v>
      </c>
      <c r="E206" s="443"/>
      <c r="F206" s="215">
        <f t="shared" si="8"/>
        <v>0</v>
      </c>
    </row>
    <row r="207" spans="1:6" ht="15.75" customHeight="1">
      <c r="A207" s="224">
        <v>194</v>
      </c>
      <c r="B207" s="216" t="s">
        <v>1424</v>
      </c>
      <c r="C207" s="214">
        <v>1</v>
      </c>
      <c r="D207" s="213" t="s">
        <v>198</v>
      </c>
      <c r="E207" s="443"/>
      <c r="F207" s="215">
        <f>C207*E207</f>
        <v>0</v>
      </c>
    </row>
    <row r="208" spans="1:6" ht="15.75" customHeight="1">
      <c r="A208" s="224">
        <v>195</v>
      </c>
      <c r="B208" s="217" t="s">
        <v>1425</v>
      </c>
      <c r="C208" s="246">
        <v>80</v>
      </c>
      <c r="D208" s="213" t="s">
        <v>160</v>
      </c>
      <c r="E208" s="443"/>
      <c r="F208" s="215">
        <f t="shared" ref="F208:F216" si="9">C208*E208</f>
        <v>0</v>
      </c>
    </row>
    <row r="209" spans="1:7" ht="15.75" customHeight="1">
      <c r="A209" s="224">
        <v>196</v>
      </c>
      <c r="B209" s="217" t="s">
        <v>1426</v>
      </c>
      <c r="C209" s="246">
        <v>3</v>
      </c>
      <c r="D209" s="213" t="s">
        <v>228</v>
      </c>
      <c r="E209" s="443"/>
      <c r="F209" s="215">
        <f t="shared" si="9"/>
        <v>0</v>
      </c>
    </row>
    <row r="210" spans="1:7" ht="15.75" customHeight="1">
      <c r="A210" s="224">
        <v>197</v>
      </c>
      <c r="B210" s="247" t="s">
        <v>1934</v>
      </c>
      <c r="C210" s="248">
        <v>40</v>
      </c>
      <c r="D210" s="248" t="s">
        <v>160</v>
      </c>
      <c r="E210" s="443"/>
      <c r="F210" s="215">
        <f t="shared" si="9"/>
        <v>0</v>
      </c>
    </row>
    <row r="211" spans="1:7" ht="15.75" customHeight="1">
      <c r="A211" s="224">
        <v>198</v>
      </c>
      <c r="B211" s="247" t="s">
        <v>1935</v>
      </c>
      <c r="C211" s="248">
        <v>1</v>
      </c>
      <c r="D211" s="248" t="s">
        <v>198</v>
      </c>
      <c r="E211" s="443"/>
      <c r="F211" s="215">
        <f t="shared" si="9"/>
        <v>0</v>
      </c>
    </row>
    <row r="212" spans="1:7" ht="15.75" customHeight="1">
      <c r="A212" s="224">
        <v>199</v>
      </c>
      <c r="B212" s="248" t="s">
        <v>1427</v>
      </c>
      <c r="C212" s="248">
        <v>15</v>
      </c>
      <c r="D212" s="248" t="s">
        <v>228</v>
      </c>
      <c r="E212" s="443"/>
      <c r="F212" s="215">
        <f t="shared" si="9"/>
        <v>0</v>
      </c>
    </row>
    <row r="213" spans="1:7" ht="15.75" customHeight="1">
      <c r="A213" s="224">
        <v>200</v>
      </c>
      <c r="B213" s="247" t="s">
        <v>1428</v>
      </c>
      <c r="C213" s="248">
        <v>1</v>
      </c>
      <c r="D213" s="248" t="s">
        <v>198</v>
      </c>
      <c r="E213" s="443"/>
      <c r="F213" s="215">
        <f t="shared" si="9"/>
        <v>0</v>
      </c>
    </row>
    <row r="214" spans="1:7" ht="15.75" customHeight="1">
      <c r="A214" s="224">
        <v>201</v>
      </c>
      <c r="B214" s="248" t="s">
        <v>1429</v>
      </c>
      <c r="C214" s="248">
        <v>1</v>
      </c>
      <c r="D214" s="248" t="s">
        <v>198</v>
      </c>
      <c r="E214" s="443"/>
      <c r="F214" s="215">
        <f t="shared" si="9"/>
        <v>0</v>
      </c>
    </row>
    <row r="215" spans="1:7" ht="15.75" customHeight="1">
      <c r="A215" s="224">
        <v>202</v>
      </c>
      <c r="B215" s="248" t="s">
        <v>1430</v>
      </c>
      <c r="C215" s="248">
        <v>540</v>
      </c>
      <c r="D215" s="248" t="s">
        <v>548</v>
      </c>
      <c r="E215" s="443"/>
      <c r="F215" s="215">
        <f t="shared" si="9"/>
        <v>0</v>
      </c>
    </row>
    <row r="216" spans="1:7" ht="15.75" customHeight="1">
      <c r="A216" s="224">
        <v>203</v>
      </c>
      <c r="B216" s="247" t="s">
        <v>1431</v>
      </c>
      <c r="C216" s="248">
        <v>1</v>
      </c>
      <c r="D216" s="248" t="s">
        <v>198</v>
      </c>
      <c r="E216" s="443"/>
      <c r="F216" s="215">
        <f t="shared" si="9"/>
        <v>0</v>
      </c>
    </row>
    <row r="217" spans="1:7" ht="15.75" customHeight="1" thickBot="1">
      <c r="A217" s="225">
        <v>204</v>
      </c>
      <c r="B217" s="232" t="s">
        <v>1432</v>
      </c>
      <c r="C217" s="220">
        <v>1</v>
      </c>
      <c r="D217" s="232" t="s">
        <v>198</v>
      </c>
      <c r="E217" s="444"/>
      <c r="F217" s="221">
        <f>C217*E217</f>
        <v>0</v>
      </c>
    </row>
    <row r="218" spans="1:7" ht="15.75" customHeight="1">
      <c r="A218" s="249"/>
      <c r="B218" s="249"/>
      <c r="C218" s="249"/>
      <c r="D218" s="249"/>
      <c r="E218" s="229"/>
      <c r="F218" s="229"/>
      <c r="G218" s="230"/>
    </row>
    <row r="219" spans="1:7" ht="15.75" customHeight="1">
      <c r="A219" s="249"/>
      <c r="B219" s="249"/>
      <c r="C219" s="249"/>
      <c r="D219" s="249"/>
      <c r="E219" s="229"/>
      <c r="F219" s="229"/>
    </row>
    <row r="220" spans="1:7" ht="15.75" customHeight="1" thickBot="1">
      <c r="B220" s="233" t="s">
        <v>1433</v>
      </c>
      <c r="E220" s="234"/>
      <c r="F220" s="260">
        <f>SUM(F221:F235)</f>
        <v>0</v>
      </c>
    </row>
    <row r="221" spans="1:7" ht="15.75" customHeight="1">
      <c r="A221" s="223">
        <v>205</v>
      </c>
      <c r="B221" s="210" t="s">
        <v>1434</v>
      </c>
      <c r="C221" s="209">
        <v>170</v>
      </c>
      <c r="D221" s="210" t="s">
        <v>160</v>
      </c>
      <c r="E221" s="442"/>
      <c r="F221" s="211">
        <f>C221*E221</f>
        <v>0</v>
      </c>
    </row>
    <row r="222" spans="1:7" ht="15.75" customHeight="1">
      <c r="A222" s="224">
        <v>206</v>
      </c>
      <c r="B222" s="216" t="s">
        <v>1435</v>
      </c>
      <c r="C222" s="214">
        <v>100</v>
      </c>
      <c r="D222" s="216" t="s">
        <v>160</v>
      </c>
      <c r="E222" s="443"/>
      <c r="F222" s="215">
        <f t="shared" ref="F222:F235" si="10">C222*E222</f>
        <v>0</v>
      </c>
    </row>
    <row r="223" spans="1:7" ht="15.75" customHeight="1">
      <c r="A223" s="224">
        <v>207</v>
      </c>
      <c r="B223" s="216" t="s">
        <v>1436</v>
      </c>
      <c r="C223" s="214">
        <v>20</v>
      </c>
      <c r="D223" s="216" t="s">
        <v>160</v>
      </c>
      <c r="E223" s="443"/>
      <c r="F223" s="215">
        <f t="shared" si="10"/>
        <v>0</v>
      </c>
    </row>
    <row r="224" spans="1:7" ht="15.75" customHeight="1">
      <c r="A224" s="224">
        <v>208</v>
      </c>
      <c r="B224" s="216" t="s">
        <v>1437</v>
      </c>
      <c r="C224" s="214">
        <v>140</v>
      </c>
      <c r="D224" s="216" t="s">
        <v>160</v>
      </c>
      <c r="E224" s="443"/>
      <c r="F224" s="215">
        <f t="shared" si="10"/>
        <v>0</v>
      </c>
    </row>
    <row r="225" spans="1:7" ht="15.75" customHeight="1">
      <c r="A225" s="224">
        <v>209</v>
      </c>
      <c r="B225" s="216" t="s">
        <v>1438</v>
      </c>
      <c r="C225" s="214">
        <v>50</v>
      </c>
      <c r="D225" s="216" t="s">
        <v>228</v>
      </c>
      <c r="E225" s="443"/>
      <c r="F225" s="215">
        <f t="shared" si="10"/>
        <v>0</v>
      </c>
    </row>
    <row r="226" spans="1:7" ht="15.75" customHeight="1">
      <c r="A226" s="224">
        <v>210</v>
      </c>
      <c r="B226" s="216" t="s">
        <v>1439</v>
      </c>
      <c r="C226" s="214">
        <v>20</v>
      </c>
      <c r="D226" s="216" t="s">
        <v>228</v>
      </c>
      <c r="E226" s="443"/>
      <c r="F226" s="215">
        <f t="shared" si="10"/>
        <v>0</v>
      </c>
    </row>
    <row r="227" spans="1:7" ht="15.75" customHeight="1">
      <c r="A227" s="224">
        <v>211</v>
      </c>
      <c r="B227" s="216" t="s">
        <v>1440</v>
      </c>
      <c r="C227" s="214">
        <v>20</v>
      </c>
      <c r="D227" s="216" t="s">
        <v>228</v>
      </c>
      <c r="E227" s="443"/>
      <c r="F227" s="215">
        <f t="shared" si="10"/>
        <v>0</v>
      </c>
    </row>
    <row r="228" spans="1:7" ht="15.75" customHeight="1">
      <c r="A228" s="224">
        <v>212</v>
      </c>
      <c r="B228" s="216" t="s">
        <v>1441</v>
      </c>
      <c r="C228" s="214">
        <v>20</v>
      </c>
      <c r="D228" s="216" t="s">
        <v>228</v>
      </c>
      <c r="E228" s="443"/>
      <c r="F228" s="215">
        <f t="shared" si="10"/>
        <v>0</v>
      </c>
    </row>
    <row r="229" spans="1:7" ht="15.75" customHeight="1">
      <c r="A229" s="224">
        <v>213</v>
      </c>
      <c r="B229" s="216" t="s">
        <v>1442</v>
      </c>
      <c r="C229" s="214">
        <v>4</v>
      </c>
      <c r="D229" s="216" t="s">
        <v>228</v>
      </c>
      <c r="E229" s="443"/>
      <c r="F229" s="215">
        <f t="shared" si="10"/>
        <v>0</v>
      </c>
    </row>
    <row r="230" spans="1:7" ht="15.75" customHeight="1">
      <c r="A230" s="224">
        <v>214</v>
      </c>
      <c r="B230" s="216" t="s">
        <v>1443</v>
      </c>
      <c r="C230" s="214">
        <v>30</v>
      </c>
      <c r="D230" s="216" t="s">
        <v>228</v>
      </c>
      <c r="E230" s="443"/>
      <c r="F230" s="215">
        <f t="shared" si="10"/>
        <v>0</v>
      </c>
    </row>
    <row r="231" spans="1:7" ht="15.75" customHeight="1">
      <c r="A231" s="224">
        <v>215</v>
      </c>
      <c r="B231" s="216" t="s">
        <v>1444</v>
      </c>
      <c r="C231" s="214">
        <v>55</v>
      </c>
      <c r="D231" s="216" t="s">
        <v>228</v>
      </c>
      <c r="E231" s="443"/>
      <c r="F231" s="215">
        <f t="shared" si="10"/>
        <v>0</v>
      </c>
    </row>
    <row r="232" spans="1:7" ht="15.75" customHeight="1">
      <c r="A232" s="224">
        <v>216</v>
      </c>
      <c r="B232" s="216" t="s">
        <v>1445</v>
      </c>
      <c r="C232" s="214">
        <v>60</v>
      </c>
      <c r="D232" s="216" t="s">
        <v>228</v>
      </c>
      <c r="E232" s="443"/>
      <c r="F232" s="215">
        <f t="shared" si="10"/>
        <v>0</v>
      </c>
    </row>
    <row r="233" spans="1:7" ht="15.75" customHeight="1">
      <c r="A233" s="224">
        <v>217</v>
      </c>
      <c r="B233" s="216" t="s">
        <v>1446</v>
      </c>
      <c r="C233" s="214">
        <v>18</v>
      </c>
      <c r="D233" s="216" t="s">
        <v>228</v>
      </c>
      <c r="E233" s="443"/>
      <c r="F233" s="215">
        <f t="shared" si="10"/>
        <v>0</v>
      </c>
    </row>
    <row r="234" spans="1:7" ht="15.75" customHeight="1">
      <c r="A234" s="224">
        <v>218</v>
      </c>
      <c r="B234" s="216" t="s">
        <v>1447</v>
      </c>
      <c r="C234" s="214">
        <v>80</v>
      </c>
      <c r="D234" s="216" t="s">
        <v>548</v>
      </c>
      <c r="E234" s="443"/>
      <c r="F234" s="215">
        <f t="shared" si="10"/>
        <v>0</v>
      </c>
    </row>
    <row r="235" spans="1:7" ht="15.75" customHeight="1" thickBot="1">
      <c r="A235" s="225">
        <v>219</v>
      </c>
      <c r="B235" s="219" t="s">
        <v>1448</v>
      </c>
      <c r="C235" s="220">
        <v>8</v>
      </c>
      <c r="D235" s="219" t="s">
        <v>548</v>
      </c>
      <c r="E235" s="444"/>
      <c r="F235" s="221">
        <f t="shared" si="10"/>
        <v>0</v>
      </c>
    </row>
    <row r="236" spans="1:7" ht="15.75" customHeight="1">
      <c r="A236" s="226"/>
      <c r="B236" s="227"/>
      <c r="C236" s="228"/>
      <c r="D236" s="227"/>
      <c r="E236" s="229"/>
      <c r="F236" s="229"/>
    </row>
    <row r="237" spans="1:7" ht="15.75" customHeight="1">
      <c r="A237" s="249"/>
      <c r="B237" s="249"/>
      <c r="C237" s="249"/>
      <c r="D237" s="249"/>
      <c r="E237" s="229"/>
      <c r="F237" s="229"/>
      <c r="G237" s="230"/>
    </row>
    <row r="238" spans="1:7" ht="15.75" customHeight="1" thickBot="1">
      <c r="B238" s="233" t="s">
        <v>543</v>
      </c>
      <c r="E238" s="234"/>
      <c r="F238" s="260">
        <f>SUM(F239:F242)</f>
        <v>0</v>
      </c>
    </row>
    <row r="239" spans="1:7" ht="31.5" customHeight="1">
      <c r="A239" s="250">
        <v>220</v>
      </c>
      <c r="B239" s="251" t="s">
        <v>1449</v>
      </c>
      <c r="C239" s="252">
        <v>73</v>
      </c>
      <c r="D239" s="253" t="s">
        <v>160</v>
      </c>
      <c r="E239" s="442"/>
      <c r="F239" s="211">
        <f>C239*E239</f>
        <v>0</v>
      </c>
    </row>
    <row r="240" spans="1:7" ht="18" customHeight="1">
      <c r="A240" s="254">
        <v>221</v>
      </c>
      <c r="B240" s="247" t="s">
        <v>1450</v>
      </c>
      <c r="C240" s="247">
        <v>85</v>
      </c>
      <c r="D240" s="247" t="s">
        <v>160</v>
      </c>
      <c r="E240" s="450"/>
      <c r="F240" s="215">
        <f t="shared" ref="F240:F242" si="11">C240*E240</f>
        <v>0</v>
      </c>
    </row>
    <row r="241" spans="1:26" ht="15.75" customHeight="1">
      <c r="A241" s="255">
        <v>222</v>
      </c>
      <c r="B241" s="247" t="s">
        <v>1451</v>
      </c>
      <c r="C241" s="248">
        <v>1</v>
      </c>
      <c r="D241" s="247" t="s">
        <v>198</v>
      </c>
      <c r="E241" s="443"/>
      <c r="F241" s="215">
        <f t="shared" si="11"/>
        <v>0</v>
      </c>
    </row>
    <row r="242" spans="1:26" ht="15.75" customHeight="1" thickBot="1">
      <c r="A242" s="256">
        <v>223</v>
      </c>
      <c r="B242" s="257" t="s">
        <v>1452</v>
      </c>
      <c r="C242" s="258">
        <v>1</v>
      </c>
      <c r="D242" s="257" t="s">
        <v>198</v>
      </c>
      <c r="E242" s="444"/>
      <c r="F242" s="221">
        <f t="shared" si="11"/>
        <v>0</v>
      </c>
    </row>
    <row r="243" spans="1:26" ht="15.75" customHeight="1" thickBot="1">
      <c r="A243" s="249"/>
      <c r="B243" s="249"/>
      <c r="C243" s="249"/>
      <c r="D243" s="249"/>
      <c r="E243" s="259" t="s">
        <v>1453</v>
      </c>
      <c r="F243" s="229"/>
      <c r="G243" s="230"/>
    </row>
    <row r="244" spans="1:26" ht="15.75" thickBot="1">
      <c r="A244" s="261"/>
      <c r="B244" s="262" t="s">
        <v>1454</v>
      </c>
      <c r="C244" s="263"/>
      <c r="D244" s="263"/>
      <c r="E244" s="263"/>
      <c r="F244" s="264">
        <f>SUM(F3:F243)/2</f>
        <v>0</v>
      </c>
      <c r="G244" s="201"/>
      <c r="H244" s="201"/>
      <c r="I244" s="201"/>
      <c r="J244" s="201"/>
      <c r="K244" s="201"/>
      <c r="L244" s="201"/>
      <c r="M244" s="201"/>
      <c r="N244" s="201"/>
      <c r="O244" s="201"/>
      <c r="P244" s="201"/>
      <c r="Q244" s="201"/>
      <c r="R244" s="201"/>
      <c r="S244" s="201"/>
      <c r="T244" s="201"/>
      <c r="U244" s="201"/>
      <c r="V244" s="201"/>
      <c r="W244" s="201"/>
      <c r="X244" s="201"/>
      <c r="Y244" s="201"/>
      <c r="Z244" s="201"/>
    </row>
    <row r="245" spans="1:26" ht="15.75" customHeight="1">
      <c r="A245" s="249"/>
      <c r="B245" s="249"/>
      <c r="C245" s="249"/>
      <c r="D245" s="249"/>
      <c r="E245" s="229"/>
      <c r="F245" s="229"/>
    </row>
    <row r="246" spans="1:26" ht="15.75" customHeight="1">
      <c r="A246" s="249"/>
      <c r="B246" s="249"/>
      <c r="C246" s="249"/>
      <c r="D246" s="249"/>
      <c r="E246" s="229"/>
      <c r="F246" s="229"/>
    </row>
    <row r="247" spans="1:26" ht="15.75" customHeight="1">
      <c r="A247" s="249"/>
      <c r="B247" s="249"/>
      <c r="C247" s="249"/>
      <c r="D247" s="249"/>
      <c r="E247" s="229"/>
      <c r="F247" s="229"/>
    </row>
    <row r="248" spans="1:26" ht="15.75" customHeight="1">
      <c r="A248" s="249"/>
      <c r="B248" s="249"/>
      <c r="C248" s="249"/>
      <c r="D248" s="249"/>
      <c r="E248" s="229"/>
      <c r="F248" s="229"/>
    </row>
    <row r="249" spans="1:26" ht="15.75" customHeight="1">
      <c r="A249" s="249"/>
      <c r="B249" s="249"/>
      <c r="C249" s="249"/>
      <c r="D249" s="249"/>
      <c r="E249" s="229"/>
      <c r="F249" s="229"/>
    </row>
    <row r="250" spans="1:26" ht="15.75" customHeight="1">
      <c r="A250" s="249"/>
      <c r="B250" s="249"/>
      <c r="C250" s="249"/>
      <c r="D250" s="249"/>
      <c r="E250" s="229"/>
      <c r="F250" s="229"/>
    </row>
    <row r="251" spans="1:26" ht="15.75" customHeight="1">
      <c r="A251" s="249"/>
      <c r="B251" s="249"/>
      <c r="C251" s="249"/>
      <c r="D251" s="249"/>
      <c r="E251" s="229"/>
      <c r="F251" s="229"/>
    </row>
    <row r="252" spans="1:26" ht="15.75" customHeight="1">
      <c r="A252" s="249"/>
      <c r="B252" s="249"/>
      <c r="C252" s="249"/>
      <c r="D252" s="249"/>
      <c r="E252" s="229"/>
      <c r="F252" s="229"/>
    </row>
    <row r="253" spans="1:26" ht="15.75" customHeight="1">
      <c r="A253" s="249"/>
      <c r="B253" s="249"/>
      <c r="C253" s="249"/>
      <c r="D253" s="249"/>
      <c r="E253" s="229"/>
      <c r="F253" s="229"/>
    </row>
    <row r="254" spans="1:26" ht="15.75" customHeight="1">
      <c r="A254" s="249"/>
      <c r="B254" s="249"/>
      <c r="C254" s="249"/>
      <c r="D254" s="249"/>
      <c r="E254" s="229"/>
      <c r="F254" s="229"/>
    </row>
    <row r="255" spans="1:26" ht="15.75" customHeight="1">
      <c r="A255" s="249"/>
      <c r="B255" s="249"/>
      <c r="C255" s="249"/>
      <c r="D255" s="249"/>
      <c r="E255" s="229"/>
      <c r="F255" s="229"/>
    </row>
    <row r="256" spans="1:26" ht="15.75" customHeight="1">
      <c r="A256" s="249"/>
      <c r="B256" s="249"/>
      <c r="C256" s="249"/>
      <c r="D256" s="249"/>
      <c r="E256" s="229"/>
      <c r="F256" s="229"/>
    </row>
    <row r="257" spans="1:6" ht="15.75" customHeight="1">
      <c r="A257" s="249"/>
      <c r="B257" s="249"/>
      <c r="C257" s="249"/>
      <c r="D257" s="249"/>
      <c r="E257" s="229"/>
      <c r="F257" s="229"/>
    </row>
    <row r="258" spans="1:6" ht="15.75" customHeight="1">
      <c r="A258" s="249"/>
      <c r="B258" s="249"/>
      <c r="C258" s="249"/>
      <c r="D258" s="249"/>
      <c r="E258" s="229"/>
      <c r="F258" s="229"/>
    </row>
    <row r="259" spans="1:6" ht="15.75" customHeight="1">
      <c r="A259" s="249"/>
      <c r="B259" s="249"/>
      <c r="C259" s="249"/>
      <c r="D259" s="249"/>
      <c r="E259" s="229"/>
      <c r="F259" s="229"/>
    </row>
    <row r="260" spans="1:6" ht="15.75" customHeight="1">
      <c r="A260" s="249"/>
      <c r="B260" s="249"/>
      <c r="C260" s="249"/>
      <c r="D260" s="249"/>
      <c r="E260" s="229"/>
      <c r="F260" s="229"/>
    </row>
    <row r="261" spans="1:6" ht="15.75" customHeight="1">
      <c r="A261" s="249"/>
      <c r="B261" s="249"/>
      <c r="C261" s="249"/>
      <c r="D261" s="249"/>
      <c r="E261" s="229"/>
      <c r="F261" s="229"/>
    </row>
    <row r="262" spans="1:6" ht="15.75" customHeight="1">
      <c r="A262" s="249"/>
      <c r="B262" s="249"/>
      <c r="C262" s="249"/>
      <c r="D262" s="249"/>
      <c r="E262" s="229"/>
      <c r="F262" s="229"/>
    </row>
    <row r="263" spans="1:6" ht="15.75" customHeight="1">
      <c r="A263" s="249"/>
      <c r="B263" s="249"/>
      <c r="C263" s="249"/>
      <c r="D263" s="249"/>
      <c r="E263" s="229"/>
      <c r="F263" s="229"/>
    </row>
    <row r="264" spans="1:6" ht="15.75" customHeight="1">
      <c r="A264" s="249"/>
      <c r="B264" s="249"/>
      <c r="C264" s="249"/>
      <c r="D264" s="249"/>
      <c r="E264" s="229"/>
      <c r="F264" s="229"/>
    </row>
    <row r="265" spans="1:6" ht="15.75" customHeight="1">
      <c r="A265" s="249"/>
      <c r="B265" s="249"/>
      <c r="C265" s="249"/>
      <c r="D265" s="249"/>
      <c r="E265" s="229"/>
      <c r="F265" s="229"/>
    </row>
    <row r="266" spans="1:6" ht="15.75" customHeight="1">
      <c r="A266" s="249"/>
      <c r="B266" s="249"/>
      <c r="C266" s="249"/>
      <c r="D266" s="249"/>
      <c r="E266" s="229"/>
      <c r="F266" s="229"/>
    </row>
    <row r="267" spans="1:6" ht="15.75" customHeight="1">
      <c r="A267" s="249"/>
      <c r="B267" s="249"/>
      <c r="C267" s="249"/>
      <c r="D267" s="249"/>
      <c r="E267" s="229"/>
      <c r="F267" s="229"/>
    </row>
    <row r="268" spans="1:6" ht="15.75" customHeight="1">
      <c r="A268" s="249"/>
      <c r="B268" s="249"/>
      <c r="C268" s="249"/>
      <c r="D268" s="249"/>
      <c r="E268" s="229"/>
      <c r="F268" s="229"/>
    </row>
    <row r="269" spans="1:6" ht="15.75" customHeight="1">
      <c r="A269" s="249"/>
      <c r="B269" s="249"/>
      <c r="C269" s="249"/>
      <c r="D269" s="249"/>
      <c r="E269" s="229"/>
      <c r="F269" s="229"/>
    </row>
    <row r="270" spans="1:6" ht="15.75" customHeight="1">
      <c r="A270" s="249"/>
      <c r="B270" s="249"/>
      <c r="C270" s="249"/>
      <c r="D270" s="249"/>
      <c r="E270" s="229"/>
      <c r="F270" s="229"/>
    </row>
    <row r="271" spans="1:6" ht="15.75" customHeight="1">
      <c r="A271" s="249"/>
      <c r="B271" s="249"/>
      <c r="C271" s="249"/>
      <c r="D271" s="249"/>
      <c r="E271" s="229"/>
      <c r="F271" s="229"/>
    </row>
    <row r="272" spans="1:6" ht="15.75" customHeight="1">
      <c r="A272" s="249"/>
      <c r="B272" s="249"/>
      <c r="C272" s="249"/>
      <c r="D272" s="249"/>
      <c r="E272" s="229"/>
      <c r="F272" s="229"/>
    </row>
    <row r="273" spans="1:6" ht="15.75" customHeight="1">
      <c r="A273" s="249"/>
      <c r="B273" s="249"/>
      <c r="C273" s="249"/>
      <c r="D273" s="249"/>
      <c r="E273" s="229"/>
      <c r="F273" s="229"/>
    </row>
    <row r="274" spans="1:6" ht="15.75" customHeight="1">
      <c r="A274" s="249"/>
      <c r="B274" s="249"/>
      <c r="C274" s="249"/>
      <c r="D274" s="249"/>
      <c r="E274" s="229"/>
      <c r="F274" s="229"/>
    </row>
    <row r="275" spans="1:6" ht="15.75" customHeight="1">
      <c r="A275" s="249"/>
      <c r="B275" s="249"/>
      <c r="C275" s="249"/>
      <c r="D275" s="249"/>
      <c r="E275" s="229"/>
      <c r="F275" s="229"/>
    </row>
    <row r="276" spans="1:6" ht="15.75" customHeight="1">
      <c r="A276" s="249"/>
      <c r="B276" s="249"/>
      <c r="C276" s="249"/>
      <c r="D276" s="249"/>
      <c r="E276" s="229"/>
      <c r="F276" s="229"/>
    </row>
    <row r="277" spans="1:6" ht="15.75" customHeight="1">
      <c r="A277" s="249"/>
      <c r="B277" s="249"/>
      <c r="C277" s="249"/>
      <c r="D277" s="249"/>
      <c r="E277" s="229"/>
      <c r="F277" s="229"/>
    </row>
    <row r="278" spans="1:6" ht="15.75" customHeight="1">
      <c r="A278" s="249"/>
      <c r="B278" s="249"/>
      <c r="C278" s="249"/>
      <c r="D278" s="249"/>
      <c r="E278" s="229"/>
      <c r="F278" s="229"/>
    </row>
    <row r="279" spans="1:6" ht="15.75" customHeight="1">
      <c r="A279" s="249"/>
      <c r="B279" s="249"/>
      <c r="C279" s="249"/>
      <c r="D279" s="249"/>
      <c r="E279" s="229"/>
      <c r="F279" s="229"/>
    </row>
    <row r="280" spans="1:6" ht="15.75" customHeight="1">
      <c r="A280" s="249"/>
      <c r="B280" s="249"/>
      <c r="C280" s="249"/>
      <c r="D280" s="249"/>
      <c r="E280" s="229"/>
      <c r="F280" s="229"/>
    </row>
    <row r="281" spans="1:6" ht="15.75" customHeight="1">
      <c r="A281" s="249"/>
      <c r="B281" s="249"/>
      <c r="C281" s="249"/>
      <c r="D281" s="249"/>
      <c r="E281" s="229"/>
      <c r="F281" s="229"/>
    </row>
    <row r="282" spans="1:6" ht="15.75" customHeight="1">
      <c r="A282" s="249"/>
      <c r="B282" s="249"/>
      <c r="C282" s="249"/>
      <c r="D282" s="249"/>
      <c r="E282" s="229"/>
      <c r="F282" s="229"/>
    </row>
    <row r="283" spans="1:6" ht="15.75" customHeight="1">
      <c r="A283" s="249"/>
      <c r="B283" s="249"/>
      <c r="C283" s="249"/>
      <c r="D283" s="249"/>
      <c r="E283" s="229"/>
      <c r="F283" s="229"/>
    </row>
    <row r="284" spans="1:6" ht="15.75" customHeight="1">
      <c r="A284" s="249"/>
      <c r="B284" s="249"/>
      <c r="C284" s="249"/>
      <c r="D284" s="249"/>
      <c r="E284" s="229"/>
      <c r="F284" s="229"/>
    </row>
    <row r="285" spans="1:6" ht="15.75" customHeight="1">
      <c r="A285" s="249"/>
      <c r="B285" s="249"/>
      <c r="C285" s="249"/>
      <c r="D285" s="249"/>
      <c r="E285" s="229"/>
      <c r="F285" s="229"/>
    </row>
    <row r="286" spans="1:6" ht="15.75" customHeight="1">
      <c r="A286" s="249"/>
      <c r="B286" s="249"/>
      <c r="C286" s="249"/>
      <c r="D286" s="249"/>
      <c r="E286" s="229"/>
      <c r="F286" s="229"/>
    </row>
    <row r="287" spans="1:6" ht="15.75" customHeight="1">
      <c r="A287" s="249"/>
      <c r="B287" s="249"/>
      <c r="C287" s="249"/>
      <c r="D287" s="249"/>
      <c r="E287" s="229"/>
      <c r="F287" s="229"/>
    </row>
    <row r="288" spans="1:6" ht="15.75" customHeight="1">
      <c r="A288" s="249"/>
      <c r="B288" s="249"/>
      <c r="C288" s="249"/>
      <c r="D288" s="249"/>
      <c r="E288" s="229"/>
      <c r="F288" s="229"/>
    </row>
    <row r="289" spans="1:6" ht="15.75" customHeight="1">
      <c r="A289" s="249"/>
      <c r="B289" s="249"/>
      <c r="C289" s="249"/>
      <c r="D289" s="249"/>
      <c r="E289" s="229"/>
      <c r="F289" s="229"/>
    </row>
    <row r="290" spans="1:6" ht="15.75" customHeight="1">
      <c r="A290" s="249"/>
      <c r="B290" s="249"/>
      <c r="C290" s="249"/>
      <c r="D290" s="249"/>
      <c r="E290" s="229"/>
      <c r="F290" s="229"/>
    </row>
    <row r="291" spans="1:6" ht="15.75" customHeight="1">
      <c r="A291" s="249"/>
      <c r="B291" s="249"/>
      <c r="C291" s="249"/>
      <c r="D291" s="249"/>
      <c r="E291" s="229"/>
      <c r="F291" s="229"/>
    </row>
    <row r="292" spans="1:6" ht="15.75" customHeight="1">
      <c r="A292" s="249"/>
      <c r="B292" s="249"/>
      <c r="C292" s="249"/>
      <c r="D292" s="249"/>
      <c r="E292" s="229"/>
      <c r="F292" s="229"/>
    </row>
    <row r="293" spans="1:6" ht="15.75" customHeight="1">
      <c r="A293" s="249"/>
      <c r="B293" s="249"/>
      <c r="C293" s="249"/>
      <c r="D293" s="249"/>
      <c r="E293" s="229"/>
      <c r="F293" s="229"/>
    </row>
    <row r="294" spans="1:6" ht="15.75" customHeight="1">
      <c r="A294" s="249"/>
      <c r="B294" s="249"/>
      <c r="C294" s="249"/>
      <c r="D294" s="249"/>
      <c r="E294" s="229"/>
      <c r="F294" s="229"/>
    </row>
    <row r="295" spans="1:6" ht="15.75" customHeight="1">
      <c r="A295" s="249"/>
      <c r="B295" s="249"/>
      <c r="C295" s="249"/>
      <c r="D295" s="249"/>
      <c r="E295" s="229"/>
      <c r="F295" s="229"/>
    </row>
    <row r="296" spans="1:6" ht="15.75" customHeight="1">
      <c r="A296" s="249"/>
      <c r="B296" s="249"/>
      <c r="C296" s="249"/>
      <c r="D296" s="249"/>
      <c r="E296" s="229"/>
      <c r="F296" s="229"/>
    </row>
    <row r="297" spans="1:6" ht="15.75" customHeight="1">
      <c r="A297" s="249"/>
      <c r="B297" s="249"/>
      <c r="C297" s="249"/>
      <c r="D297" s="249"/>
      <c r="E297" s="229"/>
      <c r="F297" s="229"/>
    </row>
    <row r="298" spans="1:6" ht="15.75" customHeight="1">
      <c r="A298" s="249"/>
      <c r="B298" s="249"/>
      <c r="C298" s="249"/>
      <c r="D298" s="249"/>
      <c r="E298" s="229"/>
      <c r="F298" s="229"/>
    </row>
    <row r="299" spans="1:6" ht="15.75" customHeight="1">
      <c r="A299" s="249"/>
      <c r="B299" s="249"/>
      <c r="C299" s="249"/>
      <c r="D299" s="249"/>
      <c r="E299" s="229"/>
      <c r="F299" s="229"/>
    </row>
    <row r="300" spans="1:6" ht="15.75" customHeight="1">
      <c r="A300" s="249"/>
      <c r="B300" s="249"/>
      <c r="C300" s="249"/>
      <c r="D300" s="249"/>
      <c r="E300" s="229"/>
      <c r="F300" s="229"/>
    </row>
    <row r="301" spans="1:6" ht="15.75" customHeight="1">
      <c r="A301" s="249"/>
      <c r="B301" s="249"/>
      <c r="C301" s="249"/>
      <c r="D301" s="249"/>
      <c r="E301" s="229"/>
      <c r="F301" s="229"/>
    </row>
    <row r="302" spans="1:6" ht="15.75" customHeight="1">
      <c r="A302" s="249"/>
      <c r="B302" s="249"/>
      <c r="C302" s="249"/>
      <c r="D302" s="249"/>
      <c r="E302" s="229"/>
      <c r="F302" s="229"/>
    </row>
    <row r="303" spans="1:6" ht="15.75" customHeight="1">
      <c r="A303" s="249"/>
      <c r="B303" s="249"/>
      <c r="C303" s="249"/>
      <c r="D303" s="249"/>
      <c r="E303" s="229"/>
      <c r="F303" s="229"/>
    </row>
    <row r="304" spans="1:6" ht="15.75" customHeight="1">
      <c r="A304" s="249"/>
      <c r="B304" s="249"/>
      <c r="C304" s="249"/>
      <c r="D304" s="249"/>
      <c r="E304" s="229"/>
      <c r="F304" s="229"/>
    </row>
    <row r="305" spans="1:6" ht="15.75" customHeight="1">
      <c r="A305" s="249"/>
      <c r="B305" s="249"/>
      <c r="C305" s="249"/>
      <c r="D305" s="249"/>
      <c r="E305" s="229"/>
      <c r="F305" s="229"/>
    </row>
    <row r="306" spans="1:6" ht="15.75" customHeight="1">
      <c r="A306" s="249"/>
      <c r="B306" s="249"/>
      <c r="C306" s="249"/>
      <c r="D306" s="249"/>
      <c r="E306" s="229"/>
      <c r="F306" s="229"/>
    </row>
    <row r="307" spans="1:6" ht="15.75" customHeight="1">
      <c r="A307" s="249"/>
      <c r="B307" s="249"/>
      <c r="C307" s="249"/>
      <c r="D307" s="249"/>
      <c r="E307" s="229"/>
      <c r="F307" s="229"/>
    </row>
    <row r="308" spans="1:6" ht="15.75" customHeight="1">
      <c r="A308" s="249"/>
      <c r="B308" s="249"/>
      <c r="C308" s="249"/>
      <c r="D308" s="249"/>
      <c r="E308" s="229"/>
      <c r="F308" s="229"/>
    </row>
    <row r="309" spans="1:6" ht="15.75" customHeight="1">
      <c r="A309" s="249"/>
      <c r="B309" s="249"/>
      <c r="C309" s="249"/>
      <c r="D309" s="249"/>
      <c r="E309" s="229"/>
      <c r="F309" s="229"/>
    </row>
    <row r="310" spans="1:6" ht="15.75" customHeight="1">
      <c r="A310" s="249"/>
      <c r="B310" s="249"/>
      <c r="C310" s="249"/>
      <c r="D310" s="249"/>
      <c r="E310" s="229"/>
      <c r="F310" s="229"/>
    </row>
    <row r="311" spans="1:6" ht="15.75" customHeight="1">
      <c r="A311" s="249"/>
      <c r="B311" s="249"/>
      <c r="C311" s="249"/>
      <c r="D311" s="249"/>
      <c r="E311" s="229"/>
      <c r="F311" s="229"/>
    </row>
    <row r="312" spans="1:6" ht="15.75" customHeight="1">
      <c r="A312" s="249"/>
      <c r="B312" s="249"/>
      <c r="C312" s="249"/>
      <c r="D312" s="249"/>
      <c r="E312" s="229"/>
      <c r="F312" s="229"/>
    </row>
    <row r="313" spans="1:6" ht="15.75" customHeight="1">
      <c r="A313" s="249"/>
      <c r="B313" s="249"/>
      <c r="C313" s="249"/>
      <c r="D313" s="249"/>
      <c r="E313" s="229"/>
      <c r="F313" s="229"/>
    </row>
    <row r="314" spans="1:6" ht="15.75" customHeight="1">
      <c r="A314" s="249"/>
      <c r="B314" s="249"/>
      <c r="C314" s="249"/>
      <c r="D314" s="249"/>
      <c r="E314" s="229"/>
      <c r="F314" s="229"/>
    </row>
    <row r="315" spans="1:6" ht="15.75" customHeight="1">
      <c r="A315" s="249"/>
      <c r="B315" s="249"/>
      <c r="C315" s="249"/>
      <c r="D315" s="249"/>
      <c r="E315" s="229"/>
      <c r="F315" s="229"/>
    </row>
    <row r="316" spans="1:6" ht="15.75" customHeight="1">
      <c r="A316" s="249"/>
      <c r="B316" s="249"/>
      <c r="C316" s="249"/>
      <c r="D316" s="249"/>
      <c r="E316" s="229"/>
      <c r="F316" s="229"/>
    </row>
    <row r="317" spans="1:6" ht="15.75" customHeight="1">
      <c r="A317" s="249"/>
      <c r="B317" s="249"/>
      <c r="C317" s="249"/>
      <c r="D317" s="249"/>
      <c r="E317" s="229"/>
      <c r="F317" s="229"/>
    </row>
    <row r="318" spans="1:6" ht="15.75" customHeight="1">
      <c r="A318" s="249"/>
      <c r="B318" s="249"/>
      <c r="C318" s="249"/>
      <c r="D318" s="249"/>
      <c r="E318" s="229"/>
      <c r="F318" s="229"/>
    </row>
    <row r="319" spans="1:6" ht="15.75" customHeight="1">
      <c r="A319" s="249"/>
      <c r="B319" s="249"/>
      <c r="C319" s="249"/>
      <c r="D319" s="249"/>
      <c r="E319" s="229"/>
      <c r="F319" s="229"/>
    </row>
    <row r="320" spans="1:6" ht="15.75" customHeight="1">
      <c r="A320" s="249"/>
      <c r="B320" s="249"/>
      <c r="C320" s="249"/>
      <c r="D320" s="249"/>
      <c r="E320" s="229"/>
      <c r="F320" s="229"/>
    </row>
    <row r="321" spans="1:6" ht="15.75" customHeight="1">
      <c r="A321" s="249"/>
      <c r="B321" s="249"/>
      <c r="C321" s="249"/>
      <c r="D321" s="249"/>
      <c r="E321" s="229"/>
      <c r="F321" s="229"/>
    </row>
    <row r="322" spans="1:6" ht="15.75" customHeight="1">
      <c r="A322" s="249"/>
      <c r="B322" s="249"/>
      <c r="C322" s="249"/>
      <c r="D322" s="249"/>
      <c r="E322" s="229"/>
      <c r="F322" s="229"/>
    </row>
    <row r="323" spans="1:6" ht="15.75" customHeight="1">
      <c r="A323" s="249"/>
      <c r="B323" s="249"/>
      <c r="C323" s="249"/>
      <c r="D323" s="249"/>
      <c r="E323" s="229"/>
      <c r="F323" s="229"/>
    </row>
    <row r="324" spans="1:6" ht="15.75" customHeight="1">
      <c r="A324" s="249"/>
      <c r="B324" s="249"/>
      <c r="C324" s="249"/>
      <c r="D324" s="249"/>
      <c r="E324" s="229"/>
      <c r="F324" s="229"/>
    </row>
    <row r="325" spans="1:6" ht="15.75" customHeight="1">
      <c r="A325" s="249"/>
      <c r="B325" s="249"/>
      <c r="C325" s="249"/>
      <c r="D325" s="249"/>
      <c r="E325" s="229"/>
      <c r="F325" s="229"/>
    </row>
    <row r="326" spans="1:6" ht="15.75" customHeight="1">
      <c r="A326" s="249"/>
      <c r="B326" s="249"/>
      <c r="C326" s="249"/>
      <c r="D326" s="249"/>
      <c r="E326" s="229"/>
      <c r="F326" s="229"/>
    </row>
    <row r="327" spans="1:6" ht="15.75" customHeight="1">
      <c r="A327" s="249"/>
      <c r="B327" s="249"/>
      <c r="C327" s="249"/>
      <c r="D327" s="249"/>
      <c r="E327" s="229"/>
      <c r="F327" s="229"/>
    </row>
    <row r="328" spans="1:6" ht="15.75" customHeight="1">
      <c r="A328" s="249"/>
      <c r="B328" s="249"/>
      <c r="C328" s="249"/>
      <c r="D328" s="249"/>
      <c r="E328" s="229"/>
      <c r="F328" s="229"/>
    </row>
    <row r="329" spans="1:6" ht="15.75" customHeight="1">
      <c r="A329" s="249"/>
      <c r="B329" s="249"/>
      <c r="C329" s="249"/>
      <c r="D329" s="249"/>
      <c r="E329" s="229"/>
      <c r="F329" s="229"/>
    </row>
    <row r="330" spans="1:6" ht="15.75" customHeight="1">
      <c r="A330" s="249"/>
      <c r="B330" s="249"/>
      <c r="C330" s="249"/>
      <c r="D330" s="249"/>
      <c r="E330" s="229"/>
      <c r="F330" s="229"/>
    </row>
    <row r="331" spans="1:6" ht="15.75" customHeight="1">
      <c r="A331" s="249"/>
      <c r="B331" s="249"/>
      <c r="C331" s="249"/>
      <c r="D331" s="249"/>
      <c r="E331" s="229"/>
      <c r="F331" s="229"/>
    </row>
    <row r="332" spans="1:6" ht="15.75" customHeight="1">
      <c r="A332" s="249"/>
      <c r="B332" s="249"/>
      <c r="C332" s="249"/>
      <c r="D332" s="249"/>
      <c r="E332" s="229"/>
      <c r="F332" s="229"/>
    </row>
    <row r="333" spans="1:6" ht="15.75" customHeight="1">
      <c r="A333" s="249"/>
      <c r="B333" s="249"/>
      <c r="C333" s="249"/>
      <c r="D333" s="249"/>
      <c r="E333" s="229"/>
      <c r="F333" s="229"/>
    </row>
    <row r="334" spans="1:6" ht="15.75" customHeight="1">
      <c r="A334" s="249"/>
      <c r="B334" s="249"/>
      <c r="C334" s="249"/>
      <c r="D334" s="249"/>
      <c r="E334" s="229"/>
      <c r="F334" s="229"/>
    </row>
    <row r="335" spans="1:6" ht="15.75" customHeight="1">
      <c r="A335" s="249"/>
      <c r="B335" s="249"/>
      <c r="C335" s="249"/>
      <c r="D335" s="249"/>
      <c r="E335" s="229"/>
      <c r="F335" s="229"/>
    </row>
    <row r="336" spans="1:6" ht="15.75" customHeight="1">
      <c r="A336" s="249"/>
      <c r="B336" s="249"/>
      <c r="C336" s="249"/>
      <c r="D336" s="249"/>
      <c r="E336" s="229"/>
      <c r="F336" s="229"/>
    </row>
    <row r="337" spans="1:6" ht="15.75" customHeight="1">
      <c r="A337" s="249"/>
      <c r="B337" s="249"/>
      <c r="C337" s="249"/>
      <c r="D337" s="249"/>
      <c r="E337" s="229"/>
      <c r="F337" s="229"/>
    </row>
    <row r="338" spans="1:6" ht="15.75" customHeight="1">
      <c r="A338" s="249"/>
      <c r="B338" s="249"/>
      <c r="C338" s="249"/>
      <c r="D338" s="249"/>
      <c r="E338" s="229"/>
      <c r="F338" s="229"/>
    </row>
    <row r="339" spans="1:6" ht="15.75" customHeight="1">
      <c r="A339" s="249"/>
      <c r="B339" s="249"/>
      <c r="C339" s="249"/>
      <c r="D339" s="249"/>
      <c r="E339" s="229"/>
      <c r="F339" s="229"/>
    </row>
    <row r="340" spans="1:6" ht="15.75" customHeight="1">
      <c r="A340" s="249"/>
      <c r="B340" s="249"/>
      <c r="C340" s="249"/>
      <c r="D340" s="249"/>
      <c r="E340" s="229"/>
      <c r="F340" s="229"/>
    </row>
    <row r="341" spans="1:6" ht="15.75" customHeight="1">
      <c r="A341" s="249"/>
      <c r="B341" s="249"/>
      <c r="C341" s="249"/>
      <c r="D341" s="249"/>
      <c r="E341" s="229"/>
      <c r="F341" s="229"/>
    </row>
    <row r="342" spans="1:6" ht="15.75" customHeight="1">
      <c r="A342" s="249"/>
      <c r="B342" s="249"/>
      <c r="C342" s="249"/>
      <c r="D342" s="249"/>
      <c r="E342" s="229"/>
      <c r="F342" s="229"/>
    </row>
    <row r="343" spans="1:6" ht="15.75" customHeight="1">
      <c r="A343" s="249"/>
      <c r="B343" s="249"/>
      <c r="C343" s="249"/>
      <c r="D343" s="249"/>
      <c r="E343" s="229"/>
      <c r="F343" s="229"/>
    </row>
    <row r="344" spans="1:6" ht="15.75" customHeight="1">
      <c r="A344" s="249"/>
      <c r="B344" s="249"/>
      <c r="C344" s="249"/>
      <c r="D344" s="249"/>
      <c r="E344" s="229"/>
      <c r="F344" s="229"/>
    </row>
    <row r="345" spans="1:6" ht="15.75" customHeight="1">
      <c r="A345" s="249"/>
      <c r="B345" s="249"/>
      <c r="C345" s="249"/>
      <c r="D345" s="249"/>
      <c r="E345" s="229"/>
      <c r="F345" s="229"/>
    </row>
    <row r="346" spans="1:6" ht="15.75" customHeight="1">
      <c r="A346" s="249"/>
      <c r="B346" s="249"/>
      <c r="C346" s="249"/>
      <c r="D346" s="249"/>
      <c r="E346" s="229"/>
      <c r="F346" s="229"/>
    </row>
    <row r="347" spans="1:6" ht="15.75" customHeight="1">
      <c r="A347" s="249"/>
      <c r="B347" s="249"/>
      <c r="C347" s="249"/>
      <c r="D347" s="249"/>
      <c r="E347" s="229"/>
      <c r="F347" s="229"/>
    </row>
    <row r="348" spans="1:6" ht="15.75" customHeight="1">
      <c r="A348" s="249"/>
      <c r="B348" s="249"/>
      <c r="C348" s="249"/>
      <c r="D348" s="249"/>
      <c r="E348" s="229"/>
      <c r="F348" s="229"/>
    </row>
    <row r="349" spans="1:6" ht="15.75" customHeight="1">
      <c r="A349" s="249"/>
      <c r="B349" s="249"/>
      <c r="C349" s="249"/>
      <c r="D349" s="249"/>
      <c r="E349" s="229"/>
      <c r="F349" s="229"/>
    </row>
    <row r="350" spans="1:6" ht="15.75" customHeight="1">
      <c r="A350" s="249"/>
      <c r="B350" s="249"/>
      <c r="C350" s="249"/>
      <c r="D350" s="249"/>
      <c r="E350" s="229"/>
      <c r="F350" s="229"/>
    </row>
    <row r="351" spans="1:6" ht="15.75" customHeight="1">
      <c r="A351" s="249"/>
      <c r="B351" s="249"/>
      <c r="C351" s="249"/>
      <c r="D351" s="249"/>
      <c r="E351" s="229"/>
      <c r="F351" s="229"/>
    </row>
    <row r="352" spans="1:6" ht="15.75" customHeight="1">
      <c r="A352" s="249"/>
      <c r="B352" s="249"/>
      <c r="C352" s="249"/>
      <c r="D352" s="249"/>
      <c r="E352" s="229"/>
      <c r="F352" s="229"/>
    </row>
    <row r="353" spans="1:6" ht="15.75" customHeight="1">
      <c r="A353" s="249"/>
      <c r="B353" s="249"/>
      <c r="C353" s="249"/>
      <c r="D353" s="249"/>
      <c r="E353" s="229"/>
      <c r="F353" s="229"/>
    </row>
    <row r="354" spans="1:6" ht="15.75" customHeight="1">
      <c r="A354" s="249"/>
      <c r="B354" s="249"/>
      <c r="C354" s="249"/>
      <c r="D354" s="249"/>
      <c r="E354" s="229"/>
      <c r="F354" s="229"/>
    </row>
    <row r="355" spans="1:6" ht="15.75" customHeight="1">
      <c r="A355" s="249"/>
      <c r="B355" s="249"/>
      <c r="C355" s="249"/>
      <c r="D355" s="249"/>
      <c r="E355" s="229"/>
      <c r="F355" s="229"/>
    </row>
    <row r="356" spans="1:6" ht="15.75" customHeight="1">
      <c r="A356" s="249"/>
      <c r="B356" s="249"/>
      <c r="C356" s="249"/>
      <c r="D356" s="249"/>
      <c r="E356" s="229"/>
      <c r="F356" s="229"/>
    </row>
    <row r="357" spans="1:6" ht="15.75" customHeight="1">
      <c r="A357" s="249"/>
      <c r="B357" s="249"/>
      <c r="C357" s="249"/>
      <c r="D357" s="249"/>
      <c r="E357" s="229"/>
      <c r="F357" s="229"/>
    </row>
    <row r="358" spans="1:6" ht="15.75" customHeight="1">
      <c r="A358" s="249"/>
      <c r="B358" s="249"/>
      <c r="C358" s="249"/>
      <c r="D358" s="249"/>
      <c r="E358" s="229"/>
      <c r="F358" s="229"/>
    </row>
    <row r="359" spans="1:6" ht="15.75" customHeight="1">
      <c r="A359" s="249"/>
      <c r="B359" s="249"/>
      <c r="C359" s="249"/>
      <c r="D359" s="249"/>
      <c r="E359" s="229"/>
      <c r="F359" s="229"/>
    </row>
    <row r="360" spans="1:6" ht="15.75" customHeight="1">
      <c r="A360" s="249"/>
      <c r="B360" s="249"/>
      <c r="C360" s="249"/>
      <c r="D360" s="249"/>
      <c r="E360" s="229"/>
      <c r="F360" s="229"/>
    </row>
    <row r="361" spans="1:6" ht="15.75" customHeight="1">
      <c r="A361" s="249"/>
      <c r="B361" s="249"/>
      <c r="C361" s="249"/>
      <c r="D361" s="249"/>
      <c r="E361" s="229"/>
      <c r="F361" s="229"/>
    </row>
    <row r="362" spans="1:6" ht="15.75" customHeight="1">
      <c r="A362" s="249"/>
      <c r="B362" s="249"/>
      <c r="C362" s="249"/>
      <c r="D362" s="249"/>
      <c r="E362" s="229"/>
      <c r="F362" s="229"/>
    </row>
    <row r="363" spans="1:6" ht="15.75" customHeight="1">
      <c r="A363" s="249"/>
      <c r="B363" s="249"/>
      <c r="C363" s="249"/>
      <c r="D363" s="249"/>
      <c r="E363" s="229"/>
      <c r="F363" s="229"/>
    </row>
    <row r="364" spans="1:6" ht="15.75" customHeight="1">
      <c r="A364" s="249"/>
      <c r="B364" s="249"/>
      <c r="C364" s="249"/>
      <c r="D364" s="249"/>
      <c r="E364" s="229"/>
      <c r="F364" s="229"/>
    </row>
    <row r="365" spans="1:6" ht="15.75" customHeight="1">
      <c r="A365" s="249"/>
      <c r="B365" s="249"/>
      <c r="C365" s="249"/>
      <c r="D365" s="249"/>
      <c r="E365" s="229"/>
      <c r="F365" s="229"/>
    </row>
    <row r="366" spans="1:6" ht="15.75" customHeight="1">
      <c r="A366" s="249"/>
      <c r="B366" s="249"/>
      <c r="C366" s="249"/>
      <c r="D366" s="249"/>
      <c r="E366" s="229"/>
      <c r="F366" s="229"/>
    </row>
    <row r="367" spans="1:6" ht="15.75" customHeight="1">
      <c r="A367" s="249"/>
      <c r="B367" s="249"/>
      <c r="C367" s="249"/>
      <c r="D367" s="249"/>
      <c r="E367" s="229"/>
      <c r="F367" s="229"/>
    </row>
    <row r="368" spans="1:6" ht="15.75" customHeight="1">
      <c r="A368" s="249"/>
      <c r="B368" s="249"/>
      <c r="C368" s="249"/>
      <c r="D368" s="249"/>
      <c r="E368" s="229"/>
      <c r="F368" s="229"/>
    </row>
    <row r="369" spans="1:6" ht="15.75" customHeight="1">
      <c r="A369" s="249"/>
      <c r="B369" s="249"/>
      <c r="C369" s="249"/>
      <c r="D369" s="249"/>
      <c r="E369" s="229"/>
      <c r="F369" s="229"/>
    </row>
    <row r="370" spans="1:6" ht="15.75" customHeight="1">
      <c r="A370" s="249"/>
      <c r="B370" s="249"/>
      <c r="C370" s="249"/>
      <c r="D370" s="249"/>
      <c r="E370" s="229"/>
      <c r="F370" s="229"/>
    </row>
    <row r="371" spans="1:6" ht="15.75" customHeight="1">
      <c r="A371" s="249"/>
      <c r="B371" s="249"/>
      <c r="C371" s="249"/>
      <c r="D371" s="249"/>
      <c r="E371" s="229"/>
      <c r="F371" s="229"/>
    </row>
    <row r="372" spans="1:6" ht="15.75" customHeight="1">
      <c r="A372" s="249"/>
      <c r="B372" s="249"/>
      <c r="C372" s="249"/>
      <c r="D372" s="249"/>
      <c r="E372" s="229"/>
      <c r="F372" s="229"/>
    </row>
    <row r="373" spans="1:6" ht="15.75" customHeight="1">
      <c r="A373" s="249"/>
      <c r="B373" s="249"/>
      <c r="C373" s="249"/>
      <c r="D373" s="249"/>
      <c r="E373" s="229"/>
      <c r="F373" s="229"/>
    </row>
    <row r="374" spans="1:6" ht="15.75" customHeight="1">
      <c r="A374" s="249"/>
      <c r="B374" s="249"/>
      <c r="C374" s="249"/>
      <c r="D374" s="249"/>
      <c r="E374" s="229"/>
      <c r="F374" s="229"/>
    </row>
    <row r="375" spans="1:6" ht="15.75" customHeight="1">
      <c r="A375" s="249"/>
      <c r="B375" s="249"/>
      <c r="C375" s="249"/>
      <c r="D375" s="249"/>
      <c r="E375" s="229"/>
      <c r="F375" s="229"/>
    </row>
    <row r="376" spans="1:6" ht="15.75" customHeight="1">
      <c r="A376" s="249"/>
      <c r="B376" s="249"/>
      <c r="C376" s="249"/>
      <c r="D376" s="249"/>
      <c r="E376" s="229"/>
      <c r="F376" s="229"/>
    </row>
    <row r="377" spans="1:6" ht="15.75" customHeight="1">
      <c r="A377" s="249"/>
      <c r="B377" s="249"/>
      <c r="C377" s="249"/>
      <c r="D377" s="249"/>
      <c r="E377" s="229"/>
      <c r="F377" s="229"/>
    </row>
    <row r="378" spans="1:6" ht="15.75" customHeight="1">
      <c r="A378" s="249"/>
      <c r="B378" s="249"/>
      <c r="C378" s="249"/>
      <c r="D378" s="249"/>
      <c r="E378" s="229"/>
      <c r="F378" s="229"/>
    </row>
    <row r="379" spans="1:6" ht="15.75" customHeight="1">
      <c r="A379" s="249"/>
      <c r="B379" s="249"/>
      <c r="C379" s="249"/>
      <c r="D379" s="249"/>
      <c r="E379" s="229"/>
      <c r="F379" s="229"/>
    </row>
    <row r="380" spans="1:6" ht="15.75" customHeight="1">
      <c r="A380" s="249"/>
      <c r="B380" s="249"/>
      <c r="C380" s="249"/>
      <c r="D380" s="249"/>
      <c r="E380" s="229"/>
      <c r="F380" s="229"/>
    </row>
    <row r="381" spans="1:6" ht="15.75" customHeight="1">
      <c r="A381" s="249"/>
      <c r="B381" s="249"/>
      <c r="C381" s="249"/>
      <c r="D381" s="249"/>
      <c r="E381" s="229"/>
      <c r="F381" s="229"/>
    </row>
    <row r="382" spans="1:6" ht="15.75" customHeight="1">
      <c r="A382" s="249"/>
      <c r="B382" s="249"/>
      <c r="C382" s="249"/>
      <c r="D382" s="249"/>
      <c r="E382" s="229"/>
      <c r="F382" s="229"/>
    </row>
    <row r="383" spans="1:6" ht="15.75" customHeight="1">
      <c r="A383" s="249"/>
      <c r="B383" s="249"/>
      <c r="C383" s="249"/>
      <c r="D383" s="249"/>
      <c r="E383" s="229"/>
      <c r="F383" s="229"/>
    </row>
    <row r="384" spans="1:6" ht="15.75" customHeight="1">
      <c r="A384" s="249"/>
      <c r="B384" s="249"/>
      <c r="C384" s="249"/>
      <c r="D384" s="249"/>
      <c r="E384" s="229"/>
      <c r="F384" s="229"/>
    </row>
    <row r="385" spans="1:6" ht="15.75" customHeight="1">
      <c r="A385" s="249"/>
      <c r="B385" s="249"/>
      <c r="C385" s="249"/>
      <c r="D385" s="249"/>
      <c r="E385" s="229"/>
      <c r="F385" s="229"/>
    </row>
    <row r="386" spans="1:6" ht="15.75" customHeight="1">
      <c r="A386" s="249"/>
      <c r="B386" s="249"/>
      <c r="C386" s="249"/>
      <c r="D386" s="249"/>
      <c r="E386" s="229"/>
      <c r="F386" s="229"/>
    </row>
    <row r="387" spans="1:6" ht="15.75" customHeight="1">
      <c r="A387" s="249"/>
      <c r="B387" s="249"/>
      <c r="C387" s="249"/>
      <c r="D387" s="249"/>
      <c r="E387" s="229"/>
      <c r="F387" s="229"/>
    </row>
    <row r="388" spans="1:6" ht="15.75" customHeight="1">
      <c r="A388" s="249"/>
      <c r="B388" s="249"/>
      <c r="C388" s="249"/>
      <c r="D388" s="249"/>
      <c r="E388" s="229"/>
      <c r="F388" s="229"/>
    </row>
    <row r="389" spans="1:6" ht="15.75" customHeight="1">
      <c r="A389" s="249"/>
      <c r="B389" s="249"/>
      <c r="C389" s="249"/>
      <c r="D389" s="249"/>
      <c r="E389" s="229"/>
      <c r="F389" s="229"/>
    </row>
    <row r="390" spans="1:6" ht="15.75" customHeight="1">
      <c r="A390" s="249"/>
      <c r="B390" s="249"/>
      <c r="C390" s="249"/>
      <c r="D390" s="249"/>
      <c r="E390" s="229"/>
      <c r="F390" s="229"/>
    </row>
    <row r="391" spans="1:6" ht="15.75" customHeight="1">
      <c r="A391" s="249"/>
      <c r="B391" s="249"/>
      <c r="C391" s="249"/>
      <c r="D391" s="249"/>
      <c r="E391" s="229"/>
      <c r="F391" s="229"/>
    </row>
    <row r="392" spans="1:6" ht="15.75" customHeight="1">
      <c r="A392" s="249"/>
      <c r="B392" s="249"/>
      <c r="C392" s="249"/>
      <c r="D392" s="249"/>
      <c r="E392" s="229"/>
      <c r="F392" s="229"/>
    </row>
    <row r="393" spans="1:6" ht="15.75" customHeight="1">
      <c r="A393" s="249"/>
      <c r="B393" s="249"/>
      <c r="C393" s="249"/>
      <c r="D393" s="249"/>
      <c r="E393" s="229"/>
      <c r="F393" s="229"/>
    </row>
    <row r="394" spans="1:6" ht="15.75" customHeight="1">
      <c r="A394" s="249"/>
      <c r="B394" s="249"/>
      <c r="C394" s="249"/>
      <c r="D394" s="249"/>
      <c r="E394" s="229"/>
      <c r="F394" s="229"/>
    </row>
    <row r="395" spans="1:6" ht="15.75" customHeight="1">
      <c r="A395" s="249"/>
      <c r="B395" s="249"/>
      <c r="C395" s="249"/>
      <c r="D395" s="249"/>
      <c r="E395" s="229"/>
      <c r="F395" s="229"/>
    </row>
    <row r="396" spans="1:6" ht="15.75" customHeight="1">
      <c r="A396" s="249"/>
      <c r="B396" s="249"/>
      <c r="C396" s="249"/>
      <c r="D396" s="249"/>
      <c r="E396" s="229"/>
      <c r="F396" s="229"/>
    </row>
    <row r="397" spans="1:6" ht="15.75" customHeight="1">
      <c r="A397" s="249"/>
      <c r="B397" s="249"/>
      <c r="C397" s="249"/>
      <c r="D397" s="249"/>
      <c r="E397" s="229"/>
      <c r="F397" s="229"/>
    </row>
    <row r="398" spans="1:6" ht="15.75" customHeight="1">
      <c r="A398" s="249"/>
      <c r="B398" s="249"/>
      <c r="C398" s="249"/>
      <c r="D398" s="249"/>
      <c r="E398" s="229"/>
      <c r="F398" s="229"/>
    </row>
    <row r="399" spans="1:6" ht="15.75" customHeight="1">
      <c r="A399" s="249"/>
      <c r="B399" s="249"/>
      <c r="C399" s="249"/>
      <c r="D399" s="249"/>
      <c r="E399" s="229"/>
      <c r="F399" s="229"/>
    </row>
    <row r="400" spans="1:6" ht="15.75" customHeight="1">
      <c r="A400" s="249"/>
      <c r="B400" s="249"/>
      <c r="C400" s="249"/>
      <c r="D400" s="249"/>
      <c r="E400" s="229"/>
      <c r="F400" s="229"/>
    </row>
    <row r="401" spans="1:6" ht="15.75" customHeight="1">
      <c r="A401" s="249"/>
      <c r="B401" s="249"/>
      <c r="C401" s="249"/>
      <c r="D401" s="249"/>
      <c r="E401" s="229"/>
      <c r="F401" s="229"/>
    </row>
    <row r="402" spans="1:6" ht="15.75" customHeight="1">
      <c r="A402" s="249"/>
      <c r="B402" s="249"/>
      <c r="C402" s="249"/>
      <c r="D402" s="249"/>
      <c r="E402" s="229"/>
      <c r="F402" s="229"/>
    </row>
    <row r="403" spans="1:6" ht="15.75" customHeight="1">
      <c r="A403" s="249"/>
      <c r="B403" s="249"/>
      <c r="C403" s="249"/>
      <c r="D403" s="249"/>
      <c r="E403" s="229"/>
      <c r="F403" s="229"/>
    </row>
    <row r="404" spans="1:6" ht="15.75" customHeight="1">
      <c r="A404" s="249"/>
      <c r="B404" s="249"/>
      <c r="C404" s="249"/>
      <c r="D404" s="249"/>
      <c r="E404" s="229"/>
      <c r="F404" s="229"/>
    </row>
    <row r="405" spans="1:6" ht="15.75" customHeight="1">
      <c r="A405" s="249"/>
      <c r="B405" s="249"/>
      <c r="C405" s="249"/>
      <c r="D405" s="249"/>
      <c r="E405" s="229"/>
      <c r="F405" s="229"/>
    </row>
    <row r="406" spans="1:6" ht="15.75" customHeight="1">
      <c r="A406" s="249"/>
      <c r="B406" s="249"/>
      <c r="C406" s="249"/>
      <c r="D406" s="249"/>
      <c r="E406" s="229"/>
      <c r="F406" s="229"/>
    </row>
    <row r="407" spans="1:6" ht="15.75" customHeight="1">
      <c r="A407" s="249"/>
      <c r="B407" s="249"/>
      <c r="C407" s="249"/>
      <c r="D407" s="249"/>
      <c r="E407" s="229"/>
      <c r="F407" s="229"/>
    </row>
    <row r="408" spans="1:6" ht="15.75" customHeight="1">
      <c r="A408" s="249"/>
      <c r="B408" s="249"/>
      <c r="C408" s="249"/>
      <c r="D408" s="249"/>
      <c r="E408" s="229"/>
      <c r="F408" s="229"/>
    </row>
    <row r="409" spans="1:6" ht="15.75" customHeight="1">
      <c r="A409" s="249"/>
      <c r="B409" s="249"/>
      <c r="C409" s="249"/>
      <c r="D409" s="249"/>
      <c r="E409" s="229"/>
      <c r="F409" s="229"/>
    </row>
    <row r="410" spans="1:6" ht="15.75" customHeight="1">
      <c r="A410" s="249"/>
      <c r="B410" s="249"/>
      <c r="C410" s="249"/>
      <c r="D410" s="249"/>
      <c r="E410" s="229"/>
      <c r="F410" s="229"/>
    </row>
    <row r="411" spans="1:6" ht="15.75" customHeight="1">
      <c r="A411" s="249"/>
      <c r="B411" s="249"/>
      <c r="C411" s="249"/>
      <c r="D411" s="249"/>
      <c r="E411" s="229"/>
      <c r="F411" s="229"/>
    </row>
    <row r="412" spans="1:6" ht="15.75" customHeight="1">
      <c r="A412" s="249"/>
      <c r="B412" s="249"/>
      <c r="C412" s="249"/>
      <c r="D412" s="249"/>
      <c r="E412" s="229"/>
      <c r="F412" s="229"/>
    </row>
    <row r="413" spans="1:6" ht="15.75" customHeight="1">
      <c r="A413" s="249"/>
      <c r="B413" s="249"/>
      <c r="C413" s="249"/>
      <c r="D413" s="249"/>
      <c r="E413" s="229"/>
      <c r="F413" s="229"/>
    </row>
    <row r="414" spans="1:6" ht="15.75" customHeight="1">
      <c r="A414" s="249"/>
      <c r="B414" s="249"/>
      <c r="C414" s="249"/>
      <c r="D414" s="249"/>
      <c r="E414" s="229"/>
      <c r="F414" s="229"/>
    </row>
    <row r="415" spans="1:6" ht="15.75" customHeight="1">
      <c r="A415" s="249"/>
      <c r="B415" s="249"/>
      <c r="C415" s="249"/>
      <c r="D415" s="249"/>
      <c r="E415" s="229"/>
      <c r="F415" s="229"/>
    </row>
    <row r="416" spans="1:6" ht="15.75" customHeight="1">
      <c r="A416" s="249"/>
      <c r="B416" s="249"/>
      <c r="C416" s="249"/>
      <c r="D416" s="249"/>
      <c r="E416" s="229"/>
      <c r="F416" s="229"/>
    </row>
    <row r="417" spans="1:6" ht="15.75" customHeight="1">
      <c r="A417" s="249"/>
      <c r="B417" s="249"/>
      <c r="C417" s="249"/>
      <c r="D417" s="249"/>
      <c r="E417" s="229"/>
      <c r="F417" s="229"/>
    </row>
    <row r="418" spans="1:6" ht="15.75" customHeight="1">
      <c r="A418" s="249"/>
      <c r="B418" s="249"/>
      <c r="C418" s="249"/>
      <c r="D418" s="249"/>
      <c r="E418" s="229"/>
      <c r="F418" s="229"/>
    </row>
    <row r="419" spans="1:6" ht="15.75" customHeight="1">
      <c r="A419" s="249"/>
      <c r="B419" s="249"/>
      <c r="C419" s="249"/>
      <c r="D419" s="249"/>
      <c r="E419" s="229"/>
      <c r="F419" s="229"/>
    </row>
    <row r="420" spans="1:6" ht="15.75" customHeight="1">
      <c r="A420" s="249"/>
      <c r="B420" s="249"/>
      <c r="C420" s="249"/>
      <c r="D420" s="249"/>
      <c r="E420" s="229"/>
      <c r="F420" s="229"/>
    </row>
    <row r="421" spans="1:6" ht="15.75" customHeight="1">
      <c r="A421" s="249"/>
      <c r="B421" s="249"/>
      <c r="C421" s="249"/>
      <c r="D421" s="249"/>
      <c r="E421" s="229"/>
      <c r="F421" s="229"/>
    </row>
    <row r="422" spans="1:6" ht="15.75" customHeight="1">
      <c r="A422" s="249"/>
      <c r="B422" s="249"/>
      <c r="C422" s="249"/>
      <c r="D422" s="249"/>
      <c r="E422" s="229"/>
      <c r="F422" s="229"/>
    </row>
    <row r="423" spans="1:6" ht="15.75" customHeight="1">
      <c r="A423" s="249"/>
      <c r="B423" s="249"/>
      <c r="C423" s="249"/>
      <c r="D423" s="249"/>
      <c r="E423" s="229"/>
      <c r="F423" s="229"/>
    </row>
    <row r="424" spans="1:6" ht="15.75" customHeight="1">
      <c r="A424" s="249"/>
      <c r="B424" s="249"/>
      <c r="C424" s="249"/>
      <c r="D424" s="249"/>
      <c r="E424" s="229"/>
      <c r="F424" s="229"/>
    </row>
    <row r="425" spans="1:6" ht="15.75" customHeight="1">
      <c r="A425" s="249"/>
      <c r="B425" s="249"/>
      <c r="C425" s="249"/>
      <c r="D425" s="249"/>
      <c r="E425" s="229"/>
      <c r="F425" s="229"/>
    </row>
    <row r="426" spans="1:6" ht="15.75" customHeight="1">
      <c r="A426" s="249"/>
      <c r="B426" s="249"/>
      <c r="C426" s="249"/>
      <c r="D426" s="249"/>
      <c r="E426" s="229"/>
      <c r="F426" s="229"/>
    </row>
    <row r="427" spans="1:6" ht="15.75" customHeight="1">
      <c r="A427" s="249"/>
      <c r="B427" s="249"/>
      <c r="C427" s="249"/>
      <c r="D427" s="249"/>
      <c r="E427" s="229"/>
      <c r="F427" s="229"/>
    </row>
    <row r="428" spans="1:6" ht="15.75" customHeight="1">
      <c r="A428" s="249"/>
      <c r="B428" s="249"/>
      <c r="C428" s="249"/>
      <c r="D428" s="249"/>
      <c r="E428" s="229"/>
      <c r="F428" s="229"/>
    </row>
    <row r="429" spans="1:6" ht="15.75" customHeight="1">
      <c r="A429" s="249"/>
      <c r="B429" s="249"/>
      <c r="C429" s="249"/>
      <c r="D429" s="249"/>
      <c r="E429" s="229"/>
      <c r="F429" s="229"/>
    </row>
    <row r="430" spans="1:6" ht="15.75" customHeight="1">
      <c r="A430" s="249"/>
      <c r="B430" s="249"/>
      <c r="C430" s="249"/>
      <c r="D430" s="249"/>
      <c r="E430" s="229"/>
      <c r="F430" s="229"/>
    </row>
    <row r="431" spans="1:6" ht="15.75" customHeight="1">
      <c r="A431" s="249"/>
      <c r="B431" s="249"/>
      <c r="C431" s="249"/>
      <c r="D431" s="249"/>
      <c r="E431" s="229"/>
      <c r="F431" s="229"/>
    </row>
    <row r="432" spans="1:6" ht="15.75" customHeight="1">
      <c r="A432" s="249"/>
      <c r="B432" s="249"/>
      <c r="C432" s="249"/>
      <c r="D432" s="249"/>
      <c r="E432" s="229"/>
      <c r="F432" s="229"/>
    </row>
    <row r="433" spans="1:6" ht="15.75" customHeight="1">
      <c r="A433" s="249"/>
      <c r="B433" s="249"/>
      <c r="C433" s="249"/>
      <c r="D433" s="249"/>
      <c r="E433" s="229"/>
      <c r="F433" s="229"/>
    </row>
    <row r="434" spans="1:6" ht="15.75" customHeight="1">
      <c r="A434" s="249"/>
      <c r="B434" s="249"/>
      <c r="C434" s="249"/>
      <c r="D434" s="249"/>
      <c r="E434" s="229"/>
      <c r="F434" s="229"/>
    </row>
    <row r="435" spans="1:6" ht="15.75" customHeight="1">
      <c r="A435" s="249"/>
      <c r="B435" s="249"/>
      <c r="C435" s="249"/>
      <c r="D435" s="249"/>
      <c r="E435" s="229"/>
      <c r="F435" s="229"/>
    </row>
    <row r="436" spans="1:6" ht="15.75" customHeight="1">
      <c r="A436" s="249"/>
      <c r="B436" s="249"/>
      <c r="C436" s="249"/>
      <c r="D436" s="249"/>
      <c r="E436" s="249"/>
      <c r="F436" s="249"/>
    </row>
    <row r="437" spans="1:6" ht="15.75" customHeight="1">
      <c r="A437" s="249"/>
      <c r="B437" s="249"/>
      <c r="C437" s="249"/>
      <c r="D437" s="249"/>
      <c r="E437" s="249"/>
      <c r="F437" s="249"/>
    </row>
    <row r="438" spans="1:6" ht="15.75" customHeight="1">
      <c r="A438" s="249"/>
      <c r="B438" s="249"/>
      <c r="C438" s="249"/>
      <c r="D438" s="249"/>
      <c r="E438" s="249"/>
      <c r="F438" s="249"/>
    </row>
    <row r="439" spans="1:6" ht="15.75" customHeight="1">
      <c r="A439" s="249"/>
      <c r="B439" s="249"/>
      <c r="C439" s="249"/>
      <c r="D439" s="249"/>
      <c r="E439" s="249"/>
      <c r="F439" s="249"/>
    </row>
    <row r="440" spans="1:6" ht="15.75" customHeight="1">
      <c r="A440" s="249"/>
      <c r="B440" s="249"/>
      <c r="C440" s="249"/>
      <c r="D440" s="249"/>
      <c r="E440" s="249"/>
      <c r="F440" s="249"/>
    </row>
    <row r="441" spans="1:6" ht="15.75" customHeight="1">
      <c r="A441" s="249"/>
      <c r="B441" s="249"/>
      <c r="C441" s="249"/>
      <c r="D441" s="249"/>
      <c r="E441" s="249"/>
      <c r="F441" s="249"/>
    </row>
    <row r="442" spans="1:6" ht="15.75" customHeight="1">
      <c r="A442" s="249"/>
      <c r="B442" s="249"/>
      <c r="C442" s="249"/>
      <c r="D442" s="249"/>
      <c r="E442" s="249"/>
      <c r="F442" s="249"/>
    </row>
    <row r="443" spans="1:6" ht="15.75" customHeight="1">
      <c r="A443" s="249"/>
      <c r="B443" s="249"/>
      <c r="C443" s="249"/>
      <c r="D443" s="249"/>
      <c r="E443" s="249"/>
      <c r="F443" s="249"/>
    </row>
    <row r="444" spans="1:6" ht="15.75" customHeight="1">
      <c r="A444" s="249"/>
      <c r="B444" s="249"/>
      <c r="C444" s="249"/>
      <c r="D444" s="249"/>
      <c r="E444" s="249"/>
      <c r="F444" s="249"/>
    </row>
    <row r="445" spans="1:6" ht="15.75" customHeight="1">
      <c r="A445" s="249"/>
      <c r="B445" s="249"/>
      <c r="C445" s="249"/>
      <c r="D445" s="249"/>
      <c r="E445" s="249"/>
      <c r="F445" s="249"/>
    </row>
    <row r="446" spans="1:6" ht="15.75" customHeight="1">
      <c r="A446" s="249"/>
      <c r="B446" s="249"/>
      <c r="C446" s="249"/>
      <c r="D446" s="249"/>
      <c r="E446" s="249"/>
      <c r="F446" s="249"/>
    </row>
    <row r="447" spans="1:6" ht="15.75" customHeight="1">
      <c r="A447" s="249"/>
      <c r="B447" s="249"/>
      <c r="C447" s="249"/>
      <c r="D447" s="249"/>
      <c r="E447" s="249"/>
      <c r="F447" s="249"/>
    </row>
    <row r="448" spans="1:6" ht="15.75" customHeight="1">
      <c r="A448" s="249"/>
      <c r="B448" s="249"/>
      <c r="C448" s="249"/>
      <c r="D448" s="249"/>
      <c r="E448" s="249"/>
      <c r="F448" s="249"/>
    </row>
    <row r="449" spans="1:6" ht="15.75" customHeight="1">
      <c r="A449" s="249"/>
      <c r="B449" s="249"/>
      <c r="C449" s="249"/>
      <c r="D449" s="249"/>
      <c r="E449" s="249"/>
      <c r="F449" s="249"/>
    </row>
    <row r="450" spans="1:6" ht="15.75" customHeight="1">
      <c r="A450" s="249"/>
      <c r="B450" s="249"/>
      <c r="C450" s="249"/>
      <c r="D450" s="249"/>
      <c r="E450" s="249"/>
      <c r="F450" s="249"/>
    </row>
    <row r="451" spans="1:6" ht="15.75" customHeight="1">
      <c r="A451" s="249"/>
      <c r="B451" s="249"/>
      <c r="C451" s="249"/>
      <c r="D451" s="249"/>
      <c r="E451" s="249"/>
      <c r="F451" s="249"/>
    </row>
    <row r="452" spans="1:6" ht="15.75" customHeight="1">
      <c r="A452" s="249"/>
      <c r="B452" s="249"/>
      <c r="C452" s="249"/>
      <c r="D452" s="249"/>
      <c r="E452" s="249"/>
      <c r="F452" s="249"/>
    </row>
    <row r="453" spans="1:6" ht="15.75" customHeight="1">
      <c r="A453" s="249"/>
      <c r="B453" s="249"/>
      <c r="C453" s="249"/>
      <c r="D453" s="249"/>
      <c r="E453" s="249"/>
      <c r="F453" s="249"/>
    </row>
    <row r="454" spans="1:6" ht="15.75" customHeight="1">
      <c r="A454" s="249"/>
      <c r="B454" s="249"/>
      <c r="C454" s="249"/>
      <c r="D454" s="249"/>
      <c r="E454" s="249"/>
      <c r="F454" s="249"/>
    </row>
    <row r="455" spans="1:6" ht="15.75" customHeight="1">
      <c r="A455" s="249"/>
      <c r="B455" s="249"/>
      <c r="C455" s="249"/>
      <c r="D455" s="249"/>
      <c r="E455" s="249"/>
      <c r="F455" s="249"/>
    </row>
    <row r="456" spans="1:6" ht="15.75" customHeight="1">
      <c r="A456" s="249"/>
      <c r="B456" s="249"/>
      <c r="C456" s="249"/>
      <c r="D456" s="249"/>
      <c r="E456" s="249"/>
      <c r="F456" s="249"/>
    </row>
    <row r="457" spans="1:6" ht="15.75" customHeight="1">
      <c r="A457" s="249"/>
      <c r="B457" s="249"/>
      <c r="C457" s="249"/>
      <c r="D457" s="249"/>
      <c r="E457" s="249"/>
      <c r="F457" s="249"/>
    </row>
    <row r="458" spans="1:6" ht="15.75" customHeight="1">
      <c r="A458" s="249"/>
      <c r="B458" s="249"/>
      <c r="C458" s="249"/>
      <c r="D458" s="249"/>
      <c r="E458" s="249"/>
      <c r="F458" s="249"/>
    </row>
    <row r="459" spans="1:6" ht="15.75" customHeight="1">
      <c r="A459" s="249"/>
      <c r="B459" s="249"/>
      <c r="C459" s="249"/>
      <c r="D459" s="249"/>
      <c r="E459" s="249"/>
      <c r="F459" s="249"/>
    </row>
    <row r="460" spans="1:6" ht="15.75" customHeight="1">
      <c r="A460" s="249"/>
      <c r="B460" s="249"/>
      <c r="C460" s="249"/>
      <c r="D460" s="249"/>
      <c r="E460" s="249"/>
      <c r="F460" s="249"/>
    </row>
    <row r="461" spans="1:6" ht="15.75" customHeight="1">
      <c r="A461" s="249"/>
      <c r="B461" s="249"/>
      <c r="C461" s="249"/>
      <c r="D461" s="249"/>
      <c r="E461" s="249"/>
      <c r="F461" s="249"/>
    </row>
    <row r="462" spans="1:6" ht="15.75" customHeight="1">
      <c r="A462" s="249"/>
      <c r="B462" s="249"/>
      <c r="C462" s="249"/>
      <c r="D462" s="249"/>
      <c r="E462" s="249"/>
      <c r="F462" s="249"/>
    </row>
    <row r="463" spans="1:6" ht="15.75" customHeight="1">
      <c r="A463" s="249"/>
      <c r="B463" s="249"/>
      <c r="C463" s="249"/>
      <c r="D463" s="249"/>
      <c r="E463" s="249"/>
      <c r="F463" s="249"/>
    </row>
    <row r="464" spans="1:6" ht="15.75" customHeight="1">
      <c r="A464" s="249"/>
      <c r="B464" s="249"/>
      <c r="C464" s="249"/>
      <c r="D464" s="249"/>
      <c r="E464" s="249"/>
      <c r="F464" s="249"/>
    </row>
    <row r="465" spans="1:6" ht="15.75" customHeight="1">
      <c r="A465" s="249"/>
      <c r="B465" s="249"/>
      <c r="C465" s="249"/>
      <c r="D465" s="249"/>
      <c r="E465" s="249"/>
      <c r="F465" s="249"/>
    </row>
    <row r="466" spans="1:6" ht="15.75" customHeight="1">
      <c r="A466" s="249"/>
      <c r="B466" s="249"/>
      <c r="C466" s="249"/>
      <c r="D466" s="249"/>
      <c r="E466" s="249"/>
      <c r="F466" s="249"/>
    </row>
    <row r="467" spans="1:6" ht="15.75" customHeight="1">
      <c r="A467" s="249"/>
      <c r="B467" s="249"/>
      <c r="C467" s="249"/>
      <c r="D467" s="249"/>
      <c r="E467" s="249"/>
      <c r="F467" s="249"/>
    </row>
    <row r="468" spans="1:6" ht="15.75" customHeight="1">
      <c r="A468" s="249"/>
      <c r="B468" s="249"/>
      <c r="C468" s="249"/>
      <c r="D468" s="249"/>
      <c r="E468" s="249"/>
      <c r="F468" s="249"/>
    </row>
    <row r="469" spans="1:6" ht="15.75" customHeight="1">
      <c r="A469" s="249"/>
      <c r="B469" s="249"/>
      <c r="C469" s="249"/>
      <c r="D469" s="249"/>
      <c r="E469" s="249"/>
      <c r="F469" s="249"/>
    </row>
    <row r="470" spans="1:6" ht="15.75" customHeight="1">
      <c r="A470" s="249"/>
      <c r="B470" s="249"/>
      <c r="C470" s="249"/>
      <c r="D470" s="249"/>
      <c r="E470" s="249"/>
      <c r="F470" s="249"/>
    </row>
    <row r="471" spans="1:6" ht="15.75" customHeight="1">
      <c r="A471" s="249"/>
      <c r="B471" s="249"/>
      <c r="C471" s="249"/>
      <c r="D471" s="249"/>
      <c r="E471" s="249"/>
      <c r="F471" s="249"/>
    </row>
    <row r="472" spans="1:6" ht="15.75" customHeight="1">
      <c r="A472" s="249"/>
      <c r="B472" s="249"/>
      <c r="C472" s="249"/>
      <c r="D472" s="249"/>
      <c r="E472" s="249"/>
      <c r="F472" s="249"/>
    </row>
    <row r="473" spans="1:6" ht="15.75" customHeight="1">
      <c r="A473" s="249"/>
      <c r="B473" s="249"/>
      <c r="C473" s="249"/>
      <c r="D473" s="249"/>
      <c r="E473" s="249"/>
      <c r="F473" s="249"/>
    </row>
    <row r="474" spans="1:6" ht="15.75" customHeight="1">
      <c r="A474" s="249"/>
      <c r="B474" s="249"/>
      <c r="C474" s="249"/>
      <c r="D474" s="249"/>
      <c r="E474" s="249"/>
      <c r="F474" s="249"/>
    </row>
    <row r="475" spans="1:6" ht="15.75" customHeight="1">
      <c r="A475" s="249"/>
      <c r="B475" s="249"/>
      <c r="C475" s="249"/>
      <c r="D475" s="249"/>
      <c r="E475" s="249"/>
      <c r="F475" s="249"/>
    </row>
    <row r="476" spans="1:6" ht="15.75" customHeight="1">
      <c r="A476" s="249"/>
      <c r="B476" s="249"/>
      <c r="C476" s="249"/>
      <c r="D476" s="249"/>
      <c r="E476" s="249"/>
      <c r="F476" s="249"/>
    </row>
    <row r="477" spans="1:6" ht="15.75" customHeight="1">
      <c r="A477" s="249"/>
      <c r="B477" s="249"/>
      <c r="C477" s="249"/>
      <c r="D477" s="249"/>
      <c r="E477" s="249"/>
      <c r="F477" s="249"/>
    </row>
    <row r="478" spans="1:6" ht="15.75" customHeight="1">
      <c r="A478" s="249"/>
      <c r="B478" s="249"/>
      <c r="C478" s="249"/>
      <c r="D478" s="249"/>
      <c r="E478" s="249"/>
      <c r="F478" s="249"/>
    </row>
    <row r="479" spans="1:6" ht="15.75" customHeight="1">
      <c r="A479" s="249"/>
      <c r="B479" s="249"/>
      <c r="C479" s="249"/>
      <c r="D479" s="249"/>
      <c r="E479" s="249"/>
      <c r="F479" s="249"/>
    </row>
    <row r="480" spans="1:6" ht="15.75" customHeight="1">
      <c r="A480" s="249"/>
      <c r="B480" s="249"/>
      <c r="C480" s="249"/>
      <c r="D480" s="249"/>
      <c r="E480" s="249"/>
      <c r="F480" s="249"/>
    </row>
    <row r="481" spans="1:6" ht="15.75" customHeight="1">
      <c r="A481" s="249"/>
      <c r="B481" s="249"/>
      <c r="C481" s="249"/>
      <c r="D481" s="249"/>
      <c r="E481" s="249"/>
      <c r="F481" s="249"/>
    </row>
    <row r="482" spans="1:6" ht="15.75" customHeight="1">
      <c r="A482" s="249"/>
      <c r="B482" s="249"/>
      <c r="C482" s="249"/>
      <c r="D482" s="249"/>
      <c r="E482" s="249"/>
      <c r="F482" s="249"/>
    </row>
    <row r="483" spans="1:6" ht="15.75" customHeight="1">
      <c r="A483" s="249"/>
      <c r="B483" s="249"/>
      <c r="C483" s="249"/>
      <c r="D483" s="249"/>
      <c r="E483" s="249"/>
      <c r="F483" s="249"/>
    </row>
    <row r="484" spans="1:6" ht="15.75" customHeight="1">
      <c r="A484" s="249"/>
      <c r="B484" s="249"/>
      <c r="C484" s="249"/>
      <c r="D484" s="249"/>
      <c r="E484" s="249"/>
      <c r="F484" s="249"/>
    </row>
    <row r="485" spans="1:6" ht="15.75" customHeight="1">
      <c r="A485" s="249"/>
      <c r="B485" s="249"/>
      <c r="C485" s="249"/>
      <c r="D485" s="249"/>
      <c r="E485" s="249"/>
      <c r="F485" s="249"/>
    </row>
    <row r="486" spans="1:6" ht="15.75" customHeight="1">
      <c r="A486" s="249"/>
      <c r="B486" s="249"/>
      <c r="C486" s="249"/>
      <c r="D486" s="249"/>
      <c r="E486" s="249"/>
      <c r="F486" s="249"/>
    </row>
    <row r="487" spans="1:6" ht="15.75" customHeight="1">
      <c r="A487" s="249"/>
      <c r="B487" s="249"/>
      <c r="C487" s="249"/>
      <c r="D487" s="249"/>
      <c r="E487" s="249"/>
      <c r="F487" s="249"/>
    </row>
    <row r="488" spans="1:6" ht="15.75" customHeight="1">
      <c r="A488" s="249"/>
      <c r="B488" s="249"/>
      <c r="C488" s="249"/>
      <c r="D488" s="249"/>
      <c r="E488" s="249"/>
      <c r="F488" s="249"/>
    </row>
    <row r="489" spans="1:6" ht="15.75" customHeight="1">
      <c r="A489" s="249"/>
      <c r="B489" s="249"/>
      <c r="C489" s="249"/>
      <c r="D489" s="249"/>
      <c r="E489" s="249"/>
      <c r="F489" s="249"/>
    </row>
    <row r="490" spans="1:6" ht="15.75" customHeight="1">
      <c r="A490" s="249"/>
      <c r="B490" s="249"/>
      <c r="C490" s="249"/>
      <c r="D490" s="249"/>
      <c r="E490" s="249"/>
      <c r="F490" s="249"/>
    </row>
    <row r="491" spans="1:6" ht="15.75" customHeight="1">
      <c r="A491" s="249"/>
      <c r="B491" s="249"/>
      <c r="C491" s="249"/>
      <c r="D491" s="249"/>
      <c r="E491" s="249"/>
      <c r="F491" s="249"/>
    </row>
    <row r="492" spans="1:6" ht="15.75" customHeight="1">
      <c r="A492" s="249"/>
      <c r="B492" s="249"/>
      <c r="C492" s="249"/>
      <c r="D492" s="249"/>
      <c r="E492" s="249"/>
      <c r="F492" s="249"/>
    </row>
    <row r="493" spans="1:6" ht="15.75" customHeight="1">
      <c r="A493" s="249"/>
      <c r="B493" s="249"/>
      <c r="C493" s="249"/>
      <c r="D493" s="249"/>
      <c r="E493" s="249"/>
      <c r="F493" s="249"/>
    </row>
    <row r="494" spans="1:6" ht="15.75" customHeight="1">
      <c r="A494" s="249"/>
      <c r="B494" s="249"/>
      <c r="C494" s="249"/>
      <c r="D494" s="249"/>
      <c r="E494" s="249"/>
      <c r="F494" s="249"/>
    </row>
    <row r="495" spans="1:6" ht="15.75" customHeight="1">
      <c r="A495" s="249"/>
      <c r="B495" s="249"/>
      <c r="C495" s="249"/>
      <c r="D495" s="249"/>
      <c r="E495" s="249"/>
      <c r="F495" s="249"/>
    </row>
    <row r="496" spans="1:6" ht="15.75" customHeight="1">
      <c r="A496" s="249"/>
      <c r="B496" s="249"/>
      <c r="C496" s="249"/>
      <c r="D496" s="249"/>
      <c r="E496" s="249"/>
      <c r="F496" s="249"/>
    </row>
    <row r="497" spans="1:6" ht="15.75" customHeight="1">
      <c r="A497" s="249"/>
      <c r="B497" s="249"/>
      <c r="C497" s="249"/>
      <c r="D497" s="249"/>
      <c r="E497" s="249"/>
      <c r="F497" s="249"/>
    </row>
    <row r="498" spans="1:6" ht="15.75" customHeight="1">
      <c r="A498" s="249"/>
      <c r="B498" s="249"/>
      <c r="C498" s="249"/>
      <c r="D498" s="249"/>
      <c r="E498" s="249"/>
      <c r="F498" s="249"/>
    </row>
    <row r="499" spans="1:6" ht="15.75" customHeight="1">
      <c r="A499" s="249"/>
      <c r="B499" s="249"/>
      <c r="C499" s="249"/>
      <c r="D499" s="249"/>
      <c r="E499" s="249"/>
      <c r="F499" s="249"/>
    </row>
    <row r="500" spans="1:6" ht="15.75" customHeight="1">
      <c r="A500" s="249"/>
      <c r="B500" s="249"/>
      <c r="C500" s="249"/>
      <c r="D500" s="249"/>
      <c r="E500" s="249"/>
      <c r="F500" s="249"/>
    </row>
    <row r="501" spans="1:6" ht="15.75" customHeight="1">
      <c r="A501" s="249"/>
      <c r="B501" s="249"/>
      <c r="C501" s="249"/>
      <c r="D501" s="249"/>
      <c r="E501" s="249"/>
      <c r="F501" s="249"/>
    </row>
    <row r="502" spans="1:6" ht="15.75" customHeight="1">
      <c r="A502" s="249"/>
      <c r="B502" s="249"/>
      <c r="C502" s="249"/>
      <c r="D502" s="249"/>
      <c r="E502" s="249"/>
      <c r="F502" s="249"/>
    </row>
    <row r="503" spans="1:6" ht="15.75" customHeight="1">
      <c r="A503" s="249"/>
      <c r="B503" s="249"/>
      <c r="C503" s="249"/>
      <c r="D503" s="249"/>
      <c r="E503" s="249"/>
      <c r="F503" s="249"/>
    </row>
    <row r="504" spans="1:6" ht="15.75" customHeight="1">
      <c r="A504" s="249"/>
      <c r="B504" s="249"/>
      <c r="C504" s="249"/>
      <c r="D504" s="249"/>
      <c r="E504" s="249"/>
      <c r="F504" s="249"/>
    </row>
    <row r="505" spans="1:6" ht="15.75" customHeight="1">
      <c r="A505" s="249"/>
      <c r="B505" s="249"/>
      <c r="C505" s="249"/>
      <c r="D505" s="249"/>
      <c r="E505" s="249"/>
      <c r="F505" s="249"/>
    </row>
    <row r="506" spans="1:6" ht="15.75" customHeight="1">
      <c r="A506" s="249"/>
      <c r="B506" s="249"/>
      <c r="C506" s="249"/>
      <c r="D506" s="249"/>
      <c r="E506" s="249"/>
      <c r="F506" s="249"/>
    </row>
    <row r="507" spans="1:6" ht="15.75" customHeight="1">
      <c r="A507" s="249"/>
      <c r="B507" s="249"/>
      <c r="C507" s="249"/>
      <c r="D507" s="249"/>
      <c r="E507" s="249"/>
      <c r="F507" s="249"/>
    </row>
    <row r="508" spans="1:6" ht="15.75" customHeight="1">
      <c r="A508" s="249"/>
      <c r="B508" s="249"/>
      <c r="C508" s="249"/>
      <c r="D508" s="249"/>
      <c r="E508" s="249"/>
      <c r="F508" s="249"/>
    </row>
    <row r="509" spans="1:6" ht="15.75" customHeight="1">
      <c r="A509" s="249"/>
      <c r="B509" s="249"/>
      <c r="C509" s="249"/>
      <c r="D509" s="249"/>
      <c r="E509" s="249"/>
      <c r="F509" s="249"/>
    </row>
    <row r="510" spans="1:6" ht="15.75" customHeight="1">
      <c r="A510" s="249"/>
      <c r="B510" s="249"/>
      <c r="C510" s="249"/>
      <c r="D510" s="249"/>
      <c r="E510" s="249"/>
      <c r="F510" s="249"/>
    </row>
    <row r="511" spans="1:6" ht="15.75" customHeight="1">
      <c r="A511" s="249"/>
      <c r="B511" s="249"/>
      <c r="C511" s="249"/>
      <c r="D511" s="249"/>
      <c r="E511" s="249"/>
      <c r="F511" s="249"/>
    </row>
    <row r="512" spans="1:6" ht="15.75" customHeight="1">
      <c r="A512" s="249"/>
      <c r="B512" s="249"/>
      <c r="C512" s="249"/>
      <c r="D512" s="249"/>
      <c r="E512" s="249"/>
      <c r="F512" s="249"/>
    </row>
    <row r="513" spans="1:6" ht="15.75" customHeight="1">
      <c r="A513" s="249"/>
      <c r="B513" s="249"/>
      <c r="C513" s="249"/>
      <c r="D513" s="249"/>
      <c r="E513" s="249"/>
      <c r="F513" s="249"/>
    </row>
    <row r="514" spans="1:6" ht="15.75" customHeight="1">
      <c r="A514" s="249"/>
      <c r="B514" s="249"/>
      <c r="C514" s="249"/>
      <c r="D514" s="249"/>
      <c r="E514" s="249"/>
      <c r="F514" s="249"/>
    </row>
    <row r="515" spans="1:6" ht="15.75" customHeight="1">
      <c r="A515" s="249"/>
      <c r="B515" s="249"/>
      <c r="C515" s="249"/>
      <c r="D515" s="249"/>
      <c r="E515" s="249"/>
      <c r="F515" s="249"/>
    </row>
    <row r="516" spans="1:6" ht="15.75" customHeight="1">
      <c r="A516" s="249"/>
      <c r="B516" s="249"/>
      <c r="C516" s="249"/>
      <c r="D516" s="249"/>
      <c r="E516" s="249"/>
      <c r="F516" s="249"/>
    </row>
    <row r="517" spans="1:6" ht="15.75" customHeight="1">
      <c r="A517" s="249"/>
      <c r="B517" s="249"/>
      <c r="C517" s="249"/>
      <c r="D517" s="249"/>
      <c r="E517" s="249"/>
      <c r="F517" s="249"/>
    </row>
    <row r="518" spans="1:6" ht="15.75" customHeight="1">
      <c r="A518" s="249"/>
      <c r="B518" s="249"/>
      <c r="C518" s="249"/>
      <c r="D518" s="249"/>
      <c r="E518" s="249"/>
      <c r="F518" s="249"/>
    </row>
    <row r="519" spans="1:6" ht="15.75" customHeight="1">
      <c r="A519" s="249"/>
      <c r="B519" s="249"/>
      <c r="C519" s="249"/>
      <c r="D519" s="249"/>
      <c r="E519" s="249"/>
      <c r="F519" s="249"/>
    </row>
    <row r="520" spans="1:6" ht="15.75" customHeight="1">
      <c r="A520" s="249"/>
      <c r="B520" s="249"/>
      <c r="C520" s="249"/>
      <c r="D520" s="249"/>
      <c r="E520" s="249"/>
      <c r="F520" s="249"/>
    </row>
    <row r="521" spans="1:6" ht="15.75" customHeight="1">
      <c r="A521" s="249"/>
      <c r="B521" s="249"/>
      <c r="C521" s="249"/>
      <c r="D521" s="249"/>
      <c r="E521" s="249"/>
      <c r="F521" s="249"/>
    </row>
    <row r="522" spans="1:6" ht="15.75" customHeight="1">
      <c r="A522" s="249"/>
      <c r="B522" s="249"/>
      <c r="C522" s="249"/>
      <c r="D522" s="249"/>
      <c r="E522" s="249"/>
      <c r="F522" s="249"/>
    </row>
    <row r="523" spans="1:6" ht="15.75" customHeight="1">
      <c r="A523" s="249"/>
      <c r="B523" s="249"/>
      <c r="C523" s="249"/>
      <c r="D523" s="249"/>
      <c r="E523" s="249"/>
      <c r="F523" s="249"/>
    </row>
    <row r="524" spans="1:6" ht="15.75" customHeight="1">
      <c r="A524" s="249"/>
      <c r="B524" s="249"/>
      <c r="C524" s="249"/>
      <c r="D524" s="249"/>
      <c r="E524" s="249"/>
      <c r="F524" s="249"/>
    </row>
    <row r="525" spans="1:6" ht="15.75" customHeight="1">
      <c r="A525" s="249"/>
      <c r="B525" s="249"/>
      <c r="C525" s="249"/>
      <c r="D525" s="249"/>
      <c r="E525" s="249"/>
      <c r="F525" s="249"/>
    </row>
    <row r="526" spans="1:6" ht="15.75" customHeight="1">
      <c r="A526" s="249"/>
      <c r="B526" s="249"/>
      <c r="C526" s="249"/>
      <c r="D526" s="249"/>
      <c r="E526" s="249"/>
      <c r="F526" s="249"/>
    </row>
    <row r="527" spans="1:6" ht="15.75" customHeight="1">
      <c r="A527" s="249"/>
      <c r="B527" s="249"/>
      <c r="C527" s="249"/>
      <c r="D527" s="249"/>
      <c r="E527" s="249"/>
      <c r="F527" s="249"/>
    </row>
    <row r="528" spans="1:6" ht="15.75" customHeight="1">
      <c r="A528" s="249"/>
      <c r="B528" s="249"/>
      <c r="C528" s="249"/>
      <c r="D528" s="249"/>
      <c r="E528" s="249"/>
      <c r="F528" s="249"/>
    </row>
    <row r="529" spans="1:6" ht="15.75" customHeight="1">
      <c r="A529" s="249"/>
      <c r="B529" s="249"/>
      <c r="C529" s="249"/>
      <c r="D529" s="249"/>
      <c r="E529" s="249"/>
      <c r="F529" s="249"/>
    </row>
    <row r="530" spans="1:6" ht="15.75" customHeight="1">
      <c r="A530" s="249"/>
      <c r="B530" s="249"/>
      <c r="C530" s="249"/>
      <c r="D530" s="249"/>
      <c r="E530" s="249"/>
      <c r="F530" s="249"/>
    </row>
    <row r="531" spans="1:6" ht="15.75" customHeight="1">
      <c r="A531" s="249"/>
      <c r="B531" s="249"/>
      <c r="C531" s="249"/>
      <c r="D531" s="249"/>
      <c r="E531" s="249"/>
      <c r="F531" s="249"/>
    </row>
    <row r="532" spans="1:6" ht="15.75" customHeight="1">
      <c r="A532" s="249"/>
      <c r="B532" s="249"/>
      <c r="C532" s="249"/>
      <c r="D532" s="249"/>
      <c r="E532" s="249"/>
      <c r="F532" s="249"/>
    </row>
    <row r="533" spans="1:6" ht="15.75" customHeight="1">
      <c r="A533" s="249"/>
      <c r="B533" s="249"/>
      <c r="C533" s="249"/>
      <c r="D533" s="249"/>
      <c r="E533" s="249"/>
      <c r="F533" s="249"/>
    </row>
    <row r="534" spans="1:6" ht="15.75" customHeight="1">
      <c r="A534" s="249"/>
      <c r="B534" s="249"/>
      <c r="C534" s="249"/>
      <c r="D534" s="249"/>
      <c r="E534" s="249"/>
      <c r="F534" s="249"/>
    </row>
    <row r="535" spans="1:6" ht="15.75" customHeight="1">
      <c r="A535" s="249"/>
      <c r="B535" s="249"/>
      <c r="C535" s="249"/>
      <c r="D535" s="249"/>
      <c r="E535" s="249"/>
      <c r="F535" s="249"/>
    </row>
    <row r="536" spans="1:6" ht="15.75" customHeight="1">
      <c r="A536" s="249"/>
      <c r="B536" s="249"/>
      <c r="C536" s="249"/>
      <c r="D536" s="249"/>
      <c r="E536" s="249"/>
      <c r="F536" s="249"/>
    </row>
    <row r="537" spans="1:6" ht="15.75" customHeight="1">
      <c r="A537" s="249"/>
      <c r="B537" s="249"/>
      <c r="C537" s="249"/>
      <c r="D537" s="249"/>
      <c r="E537" s="249"/>
      <c r="F537" s="249"/>
    </row>
    <row r="538" spans="1:6" ht="15.75" customHeight="1">
      <c r="A538" s="249"/>
      <c r="B538" s="249"/>
      <c r="C538" s="249"/>
      <c r="D538" s="249"/>
      <c r="E538" s="249"/>
      <c r="F538" s="249"/>
    </row>
    <row r="539" spans="1:6" ht="15.75" customHeight="1">
      <c r="A539" s="249"/>
      <c r="B539" s="249"/>
      <c r="C539" s="249"/>
      <c r="D539" s="249"/>
      <c r="E539" s="249"/>
      <c r="F539" s="249"/>
    </row>
    <row r="540" spans="1:6" ht="15.75" customHeight="1">
      <c r="A540" s="249"/>
      <c r="B540" s="249"/>
      <c r="C540" s="249"/>
      <c r="D540" s="249"/>
      <c r="E540" s="249"/>
      <c r="F540" s="249"/>
    </row>
    <row r="541" spans="1:6" ht="15.75" customHeight="1">
      <c r="A541" s="249"/>
      <c r="B541" s="249"/>
      <c r="C541" s="249"/>
      <c r="D541" s="249"/>
      <c r="E541" s="249"/>
      <c r="F541" s="249"/>
    </row>
    <row r="542" spans="1:6" ht="15.75" customHeight="1">
      <c r="A542" s="249"/>
      <c r="B542" s="249"/>
      <c r="C542" s="249"/>
      <c r="D542" s="249"/>
      <c r="E542" s="249"/>
      <c r="F542" s="249"/>
    </row>
    <row r="543" spans="1:6" ht="15.75" customHeight="1">
      <c r="A543" s="249"/>
      <c r="B543" s="249"/>
      <c r="C543" s="249"/>
      <c r="D543" s="249"/>
      <c r="E543" s="249"/>
      <c r="F543" s="249"/>
    </row>
    <row r="544" spans="1:6" ht="15.75" customHeight="1">
      <c r="A544" s="249"/>
      <c r="B544" s="249"/>
      <c r="C544" s="249"/>
      <c r="D544" s="249"/>
      <c r="E544" s="249"/>
      <c r="F544" s="249"/>
    </row>
    <row r="545" spans="1:6" ht="15.75" customHeight="1">
      <c r="A545" s="249"/>
      <c r="B545" s="249"/>
      <c r="C545" s="249"/>
      <c r="D545" s="249"/>
      <c r="E545" s="249"/>
      <c r="F545" s="249"/>
    </row>
    <row r="546" spans="1:6" ht="15.75" customHeight="1">
      <c r="A546" s="249"/>
      <c r="B546" s="249"/>
      <c r="C546" s="249"/>
      <c r="D546" s="249"/>
      <c r="E546" s="249"/>
      <c r="F546" s="249"/>
    </row>
    <row r="547" spans="1:6" ht="15.75" customHeight="1">
      <c r="A547" s="249"/>
      <c r="B547" s="249"/>
      <c r="C547" s="249"/>
      <c r="D547" s="249"/>
      <c r="E547" s="249"/>
      <c r="F547" s="249"/>
    </row>
    <row r="548" spans="1:6" ht="15.75" customHeight="1">
      <c r="A548" s="249"/>
      <c r="B548" s="249"/>
      <c r="C548" s="249"/>
      <c r="D548" s="249"/>
      <c r="E548" s="249"/>
      <c r="F548" s="249"/>
    </row>
    <row r="549" spans="1:6" ht="15.75" customHeight="1">
      <c r="A549" s="249"/>
      <c r="B549" s="249"/>
      <c r="C549" s="249"/>
      <c r="D549" s="249"/>
      <c r="E549" s="249"/>
      <c r="F549" s="249"/>
    </row>
    <row r="550" spans="1:6" ht="15.75" customHeight="1">
      <c r="A550" s="249"/>
      <c r="B550" s="249"/>
      <c r="C550" s="249"/>
      <c r="D550" s="249"/>
      <c r="E550" s="249"/>
      <c r="F550" s="249"/>
    </row>
    <row r="551" spans="1:6" ht="15.75" customHeight="1">
      <c r="A551" s="249"/>
      <c r="B551" s="249"/>
      <c r="C551" s="249"/>
      <c r="D551" s="249"/>
      <c r="E551" s="249"/>
      <c r="F551" s="249"/>
    </row>
    <row r="552" spans="1:6" ht="15.75" customHeight="1">
      <c r="A552" s="249"/>
      <c r="B552" s="249"/>
      <c r="C552" s="249"/>
      <c r="D552" s="249"/>
      <c r="E552" s="249"/>
      <c r="F552" s="249"/>
    </row>
    <row r="553" spans="1:6" ht="15.75" customHeight="1">
      <c r="A553" s="249"/>
      <c r="B553" s="249"/>
      <c r="C553" s="249"/>
      <c r="D553" s="249"/>
      <c r="E553" s="249"/>
      <c r="F553" s="249"/>
    </row>
    <row r="554" spans="1:6" ht="15.75" customHeight="1">
      <c r="A554" s="249"/>
      <c r="B554" s="249"/>
      <c r="C554" s="249"/>
      <c r="D554" s="249"/>
      <c r="E554" s="249"/>
      <c r="F554" s="249"/>
    </row>
    <row r="555" spans="1:6" ht="15.75" customHeight="1">
      <c r="A555" s="249"/>
      <c r="B555" s="249"/>
      <c r="C555" s="249"/>
      <c r="D555" s="249"/>
      <c r="E555" s="249"/>
      <c r="F555" s="249"/>
    </row>
    <row r="556" spans="1:6" ht="15.75" customHeight="1">
      <c r="A556" s="249"/>
      <c r="B556" s="249"/>
      <c r="C556" s="249"/>
      <c r="D556" s="249"/>
      <c r="E556" s="249"/>
      <c r="F556" s="249"/>
    </row>
    <row r="557" spans="1:6" ht="15.75" customHeight="1">
      <c r="A557" s="249"/>
      <c r="B557" s="249"/>
      <c r="C557" s="249"/>
      <c r="D557" s="249"/>
      <c r="E557" s="249"/>
      <c r="F557" s="249"/>
    </row>
    <row r="558" spans="1:6" ht="15.75" customHeight="1">
      <c r="A558" s="249"/>
      <c r="B558" s="249"/>
      <c r="C558" s="249"/>
      <c r="D558" s="249"/>
      <c r="E558" s="249"/>
      <c r="F558" s="249"/>
    </row>
    <row r="559" spans="1:6" ht="15.75" customHeight="1">
      <c r="A559" s="249"/>
      <c r="B559" s="249"/>
      <c r="C559" s="249"/>
      <c r="D559" s="249"/>
      <c r="E559" s="249"/>
      <c r="F559" s="249"/>
    </row>
    <row r="560" spans="1:6" ht="15.75" customHeight="1">
      <c r="A560" s="249"/>
      <c r="B560" s="249"/>
      <c r="C560" s="249"/>
      <c r="D560" s="249"/>
      <c r="E560" s="249"/>
      <c r="F560" s="249"/>
    </row>
    <row r="561" spans="1:6" ht="15.75" customHeight="1">
      <c r="A561" s="249"/>
      <c r="B561" s="249"/>
      <c r="C561" s="249"/>
      <c r="D561" s="249"/>
      <c r="E561" s="249"/>
      <c r="F561" s="249"/>
    </row>
    <row r="562" spans="1:6" ht="15.75" customHeight="1">
      <c r="A562" s="249"/>
      <c r="B562" s="249"/>
      <c r="C562" s="249"/>
      <c r="D562" s="249"/>
      <c r="E562" s="249"/>
      <c r="F562" s="249"/>
    </row>
    <row r="563" spans="1:6" ht="15.75" customHeight="1">
      <c r="A563" s="249"/>
      <c r="B563" s="249"/>
      <c r="C563" s="249"/>
      <c r="D563" s="249"/>
      <c r="E563" s="249"/>
      <c r="F563" s="249"/>
    </row>
    <row r="564" spans="1:6" ht="15.75" customHeight="1">
      <c r="A564" s="249"/>
      <c r="B564" s="249"/>
      <c r="C564" s="249"/>
      <c r="D564" s="249"/>
      <c r="E564" s="249"/>
      <c r="F564" s="249"/>
    </row>
    <row r="565" spans="1:6" ht="15.75" customHeight="1">
      <c r="A565" s="249"/>
      <c r="B565" s="249"/>
      <c r="C565" s="249"/>
      <c r="D565" s="249"/>
      <c r="E565" s="249"/>
      <c r="F565" s="249"/>
    </row>
    <row r="566" spans="1:6" ht="15.75" customHeight="1">
      <c r="A566" s="249"/>
      <c r="B566" s="249"/>
      <c r="C566" s="249"/>
      <c r="D566" s="249"/>
      <c r="E566" s="249"/>
      <c r="F566" s="249"/>
    </row>
    <row r="567" spans="1:6" ht="15.75" customHeight="1">
      <c r="A567" s="249"/>
      <c r="B567" s="249"/>
      <c r="C567" s="249"/>
      <c r="D567" s="249"/>
      <c r="E567" s="249"/>
      <c r="F567" s="249"/>
    </row>
    <row r="568" spans="1:6" ht="15.75" customHeight="1">
      <c r="A568" s="249"/>
      <c r="B568" s="249"/>
      <c r="C568" s="249"/>
      <c r="D568" s="249"/>
      <c r="E568" s="249"/>
      <c r="F568" s="249"/>
    </row>
    <row r="569" spans="1:6" ht="15.75" customHeight="1">
      <c r="A569" s="249"/>
      <c r="B569" s="249"/>
      <c r="C569" s="249"/>
      <c r="D569" s="249"/>
      <c r="E569" s="249"/>
      <c r="F569" s="249"/>
    </row>
    <row r="570" spans="1:6" ht="15.75" customHeight="1">
      <c r="A570" s="249"/>
      <c r="B570" s="249"/>
      <c r="C570" s="249"/>
      <c r="D570" s="249"/>
      <c r="E570" s="249"/>
      <c r="F570" s="249"/>
    </row>
    <row r="571" spans="1:6" ht="15.75" customHeight="1">
      <c r="A571" s="249"/>
      <c r="B571" s="249"/>
      <c r="C571" s="249"/>
      <c r="D571" s="249"/>
      <c r="E571" s="249"/>
      <c r="F571" s="249"/>
    </row>
    <row r="572" spans="1:6" ht="15.75" customHeight="1">
      <c r="A572" s="249"/>
      <c r="B572" s="249"/>
      <c r="C572" s="249"/>
      <c r="D572" s="249"/>
      <c r="E572" s="249"/>
      <c r="F572" s="249"/>
    </row>
    <row r="573" spans="1:6" ht="15.75" customHeight="1">
      <c r="A573" s="249"/>
      <c r="B573" s="249"/>
      <c r="C573" s="249"/>
      <c r="D573" s="249"/>
      <c r="E573" s="249"/>
      <c r="F573" s="249"/>
    </row>
    <row r="574" spans="1:6" ht="15.75" customHeight="1">
      <c r="A574" s="249"/>
      <c r="B574" s="249"/>
      <c r="C574" s="249"/>
      <c r="D574" s="249"/>
      <c r="E574" s="249"/>
      <c r="F574" s="249"/>
    </row>
    <row r="575" spans="1:6" ht="15.75" customHeight="1">
      <c r="A575" s="249"/>
      <c r="B575" s="249"/>
      <c r="C575" s="249"/>
      <c r="D575" s="249"/>
      <c r="E575" s="249"/>
      <c r="F575" s="249"/>
    </row>
    <row r="576" spans="1:6" ht="15.75" customHeight="1">
      <c r="A576" s="249"/>
      <c r="B576" s="249"/>
      <c r="C576" s="249"/>
      <c r="D576" s="249"/>
      <c r="E576" s="249"/>
      <c r="F576" s="249"/>
    </row>
    <row r="577" spans="1:6" ht="15.75" customHeight="1">
      <c r="A577" s="249"/>
      <c r="B577" s="249"/>
      <c r="C577" s="249"/>
      <c r="D577" s="249"/>
      <c r="E577" s="249"/>
      <c r="F577" s="249"/>
    </row>
    <row r="578" spans="1:6" ht="15.75" customHeight="1">
      <c r="A578" s="249"/>
      <c r="B578" s="249"/>
      <c r="C578" s="249"/>
      <c r="D578" s="249"/>
      <c r="E578" s="249"/>
      <c r="F578" s="249"/>
    </row>
    <row r="579" spans="1:6" ht="15.75" customHeight="1">
      <c r="A579" s="249"/>
      <c r="B579" s="249"/>
      <c r="C579" s="249"/>
      <c r="D579" s="249"/>
      <c r="E579" s="249"/>
      <c r="F579" s="249"/>
    </row>
    <row r="580" spans="1:6" ht="15.75" customHeight="1">
      <c r="A580" s="249"/>
      <c r="B580" s="249"/>
      <c r="C580" s="249"/>
      <c r="D580" s="249"/>
      <c r="E580" s="249"/>
      <c r="F580" s="249"/>
    </row>
    <row r="581" spans="1:6" ht="15.75" customHeight="1">
      <c r="A581" s="249"/>
      <c r="B581" s="249"/>
      <c r="C581" s="249"/>
      <c r="D581" s="249"/>
      <c r="E581" s="249"/>
      <c r="F581" s="249"/>
    </row>
    <row r="582" spans="1:6" ht="15.75" customHeight="1">
      <c r="A582" s="249"/>
      <c r="B582" s="249"/>
      <c r="C582" s="249"/>
      <c r="D582" s="249"/>
      <c r="E582" s="249"/>
      <c r="F582" s="249"/>
    </row>
    <row r="583" spans="1:6" ht="15.75" customHeight="1">
      <c r="A583" s="249"/>
      <c r="B583" s="249"/>
      <c r="C583" s="249"/>
      <c r="D583" s="249"/>
      <c r="E583" s="249"/>
      <c r="F583" s="249"/>
    </row>
    <row r="584" spans="1:6" ht="15.75" customHeight="1">
      <c r="A584" s="249"/>
      <c r="B584" s="249"/>
      <c r="C584" s="249"/>
      <c r="D584" s="249"/>
      <c r="E584" s="249"/>
      <c r="F584" s="249"/>
    </row>
    <row r="585" spans="1:6" ht="15.75" customHeight="1">
      <c r="A585" s="249"/>
      <c r="B585" s="249"/>
      <c r="C585" s="249"/>
      <c r="D585" s="249"/>
      <c r="E585" s="249"/>
      <c r="F585" s="249"/>
    </row>
    <row r="586" spans="1:6" ht="15.75" customHeight="1">
      <c r="A586" s="249"/>
      <c r="B586" s="249"/>
      <c r="C586" s="249"/>
      <c r="D586" s="249"/>
      <c r="E586" s="249"/>
      <c r="F586" s="249"/>
    </row>
    <row r="587" spans="1:6" ht="15.75" customHeight="1">
      <c r="A587" s="249"/>
      <c r="B587" s="249"/>
      <c r="C587" s="249"/>
      <c r="D587" s="249"/>
      <c r="E587" s="249"/>
      <c r="F587" s="249"/>
    </row>
    <row r="588" spans="1:6" ht="15.75" customHeight="1">
      <c r="A588" s="249"/>
      <c r="B588" s="249"/>
      <c r="C588" s="249"/>
      <c r="D588" s="249"/>
      <c r="E588" s="249"/>
      <c r="F588" s="249"/>
    </row>
    <row r="589" spans="1:6" ht="15.75" customHeight="1">
      <c r="A589" s="249"/>
      <c r="B589" s="249"/>
      <c r="C589" s="249"/>
      <c r="D589" s="249"/>
      <c r="E589" s="249"/>
      <c r="F589" s="249"/>
    </row>
    <row r="590" spans="1:6" ht="15.75" customHeight="1">
      <c r="A590" s="249"/>
      <c r="B590" s="249"/>
      <c r="C590" s="249"/>
      <c r="D590" s="249"/>
      <c r="E590" s="249"/>
      <c r="F590" s="249"/>
    </row>
    <row r="591" spans="1:6" ht="15.75" customHeight="1">
      <c r="A591" s="249"/>
      <c r="B591" s="249"/>
      <c r="C591" s="249"/>
      <c r="D591" s="249"/>
      <c r="E591" s="249"/>
      <c r="F591" s="249"/>
    </row>
    <row r="592" spans="1:6" ht="15.75" customHeight="1">
      <c r="A592" s="249"/>
      <c r="B592" s="249"/>
      <c r="C592" s="249"/>
      <c r="D592" s="249"/>
      <c r="E592" s="249"/>
      <c r="F592" s="249"/>
    </row>
    <row r="593" spans="1:6" ht="15.75" customHeight="1">
      <c r="A593" s="249"/>
      <c r="B593" s="249"/>
      <c r="C593" s="249"/>
      <c r="D593" s="249"/>
      <c r="E593" s="249"/>
      <c r="F593" s="249"/>
    </row>
    <row r="594" spans="1:6" ht="15.75" customHeight="1">
      <c r="A594" s="249"/>
      <c r="B594" s="249"/>
      <c r="C594" s="249"/>
      <c r="D594" s="249"/>
      <c r="E594" s="249"/>
      <c r="F594" s="249"/>
    </row>
    <row r="595" spans="1:6" ht="15.75" customHeight="1">
      <c r="A595" s="249"/>
      <c r="B595" s="249"/>
      <c r="C595" s="249"/>
      <c r="D595" s="249"/>
      <c r="E595" s="249"/>
      <c r="F595" s="249"/>
    </row>
    <row r="596" spans="1:6" ht="15.75" customHeight="1">
      <c r="A596" s="249"/>
      <c r="B596" s="249"/>
      <c r="C596" s="249"/>
      <c r="D596" s="249"/>
      <c r="E596" s="249"/>
      <c r="F596" s="249"/>
    </row>
    <row r="597" spans="1:6" ht="15.75" customHeight="1">
      <c r="A597" s="249"/>
      <c r="B597" s="249"/>
      <c r="C597" s="249"/>
      <c r="D597" s="249"/>
      <c r="E597" s="249"/>
      <c r="F597" s="249"/>
    </row>
    <row r="598" spans="1:6" ht="15.75" customHeight="1">
      <c r="A598" s="249"/>
      <c r="B598" s="249"/>
      <c r="C598" s="249"/>
      <c r="D598" s="249"/>
      <c r="E598" s="249"/>
      <c r="F598" s="249"/>
    </row>
    <row r="599" spans="1:6" ht="15.75" customHeight="1">
      <c r="A599" s="249"/>
      <c r="B599" s="249"/>
      <c r="C599" s="249"/>
      <c r="D599" s="249"/>
      <c r="E599" s="249"/>
      <c r="F599" s="249"/>
    </row>
    <row r="600" spans="1:6" ht="15.75" customHeight="1">
      <c r="A600" s="249"/>
      <c r="B600" s="249"/>
      <c r="C600" s="249"/>
      <c r="D600" s="249"/>
      <c r="E600" s="249"/>
      <c r="F600" s="249"/>
    </row>
    <row r="601" spans="1:6" ht="15.75" customHeight="1">
      <c r="A601" s="249"/>
      <c r="B601" s="249"/>
      <c r="C601" s="249"/>
      <c r="D601" s="249"/>
      <c r="E601" s="249"/>
      <c r="F601" s="249"/>
    </row>
    <row r="602" spans="1:6" ht="15.75" customHeight="1">
      <c r="A602" s="249"/>
      <c r="B602" s="249"/>
      <c r="C602" s="249"/>
      <c r="D602" s="249"/>
      <c r="E602" s="249"/>
      <c r="F602" s="249"/>
    </row>
    <row r="603" spans="1:6" ht="15.75" customHeight="1">
      <c r="A603" s="249"/>
      <c r="B603" s="249"/>
      <c r="C603" s="249"/>
      <c r="D603" s="249"/>
      <c r="E603" s="249"/>
      <c r="F603" s="249"/>
    </row>
    <row r="604" spans="1:6" ht="15.75" customHeight="1">
      <c r="A604" s="249"/>
      <c r="B604" s="249"/>
      <c r="C604" s="249"/>
      <c r="D604" s="249"/>
      <c r="E604" s="249"/>
      <c r="F604" s="249"/>
    </row>
    <row r="605" spans="1:6" ht="15.75" customHeight="1">
      <c r="A605" s="249"/>
      <c r="B605" s="249"/>
      <c r="C605" s="249"/>
      <c r="D605" s="249"/>
      <c r="E605" s="249"/>
      <c r="F605" s="249"/>
    </row>
    <row r="606" spans="1:6" ht="15.75" customHeight="1">
      <c r="A606" s="249"/>
      <c r="B606" s="249"/>
      <c r="C606" s="249"/>
      <c r="D606" s="249"/>
      <c r="E606" s="249"/>
      <c r="F606" s="249"/>
    </row>
    <row r="607" spans="1:6" ht="15.75" customHeight="1">
      <c r="A607" s="249"/>
      <c r="B607" s="249"/>
      <c r="C607" s="249"/>
      <c r="D607" s="249"/>
      <c r="E607" s="249"/>
      <c r="F607" s="249"/>
    </row>
    <row r="608" spans="1:6" ht="15.75" customHeight="1">
      <c r="A608" s="249"/>
      <c r="B608" s="249"/>
      <c r="C608" s="249"/>
      <c r="D608" s="249"/>
      <c r="E608" s="249"/>
      <c r="F608" s="249"/>
    </row>
    <row r="609" spans="1:6" ht="15.75" customHeight="1">
      <c r="A609" s="249"/>
      <c r="B609" s="249"/>
      <c r="C609" s="249"/>
      <c r="D609" s="249"/>
      <c r="E609" s="249"/>
      <c r="F609" s="249"/>
    </row>
    <row r="610" spans="1:6" ht="15.75" customHeight="1">
      <c r="A610" s="249"/>
      <c r="B610" s="249"/>
      <c r="C610" s="249"/>
      <c r="D610" s="249"/>
      <c r="E610" s="249"/>
      <c r="F610" s="249"/>
    </row>
    <row r="611" spans="1:6" ht="15.75" customHeight="1">
      <c r="A611" s="249"/>
      <c r="B611" s="249"/>
      <c r="C611" s="249"/>
      <c r="D611" s="249"/>
      <c r="E611" s="249"/>
      <c r="F611" s="249"/>
    </row>
    <row r="612" spans="1:6" ht="15.75" customHeight="1">
      <c r="A612" s="249"/>
      <c r="B612" s="249"/>
      <c r="C612" s="249"/>
      <c r="D612" s="249"/>
      <c r="E612" s="249"/>
      <c r="F612" s="249"/>
    </row>
    <row r="613" spans="1:6" ht="15.75" customHeight="1">
      <c r="A613" s="249"/>
      <c r="B613" s="249"/>
      <c r="C613" s="249"/>
      <c r="D613" s="249"/>
      <c r="E613" s="249"/>
      <c r="F613" s="249"/>
    </row>
    <row r="614" spans="1:6" ht="15.75" customHeight="1">
      <c r="A614" s="249"/>
      <c r="B614" s="249"/>
      <c r="C614" s="249"/>
      <c r="D614" s="249"/>
      <c r="E614" s="249"/>
      <c r="F614" s="249"/>
    </row>
    <row r="615" spans="1:6" ht="15.75" customHeight="1">
      <c r="A615" s="249"/>
      <c r="B615" s="249"/>
      <c r="C615" s="249"/>
      <c r="D615" s="249"/>
      <c r="E615" s="249"/>
      <c r="F615" s="249"/>
    </row>
    <row r="616" spans="1:6" ht="15.75" customHeight="1">
      <c r="A616" s="249"/>
      <c r="B616" s="249"/>
      <c r="C616" s="249"/>
      <c r="D616" s="249"/>
      <c r="E616" s="249"/>
      <c r="F616" s="249"/>
    </row>
    <row r="617" spans="1:6" ht="15.75" customHeight="1">
      <c r="A617" s="249"/>
      <c r="B617" s="249"/>
      <c r="C617" s="249"/>
      <c r="D617" s="249"/>
      <c r="E617" s="249"/>
      <c r="F617" s="249"/>
    </row>
    <row r="618" spans="1:6" ht="15.75" customHeight="1">
      <c r="A618" s="249"/>
      <c r="B618" s="249"/>
      <c r="C618" s="249"/>
      <c r="D618" s="249"/>
      <c r="E618" s="249"/>
      <c r="F618" s="249"/>
    </row>
    <row r="619" spans="1:6" ht="15.75" customHeight="1">
      <c r="A619" s="249"/>
      <c r="B619" s="249"/>
      <c r="C619" s="249"/>
      <c r="D619" s="249"/>
      <c r="E619" s="249"/>
      <c r="F619" s="249"/>
    </row>
    <row r="620" spans="1:6" ht="15.75" customHeight="1">
      <c r="A620" s="249"/>
      <c r="B620" s="249"/>
      <c r="C620" s="249"/>
      <c r="D620" s="249"/>
      <c r="E620" s="249"/>
      <c r="F620" s="249"/>
    </row>
    <row r="621" spans="1:6" ht="15.75" customHeight="1">
      <c r="A621" s="249"/>
      <c r="B621" s="249"/>
      <c r="C621" s="249"/>
      <c r="D621" s="249"/>
      <c r="E621" s="249"/>
      <c r="F621" s="249"/>
    </row>
    <row r="622" spans="1:6" ht="15.75" customHeight="1">
      <c r="A622" s="249"/>
      <c r="B622" s="249"/>
      <c r="C622" s="249"/>
      <c r="D622" s="249"/>
      <c r="E622" s="249"/>
      <c r="F622" s="249"/>
    </row>
    <row r="623" spans="1:6" ht="15.75" customHeight="1">
      <c r="A623" s="249"/>
      <c r="B623" s="249"/>
      <c r="C623" s="249"/>
      <c r="D623" s="249"/>
      <c r="E623" s="249"/>
      <c r="F623" s="249"/>
    </row>
    <row r="624" spans="1:6" ht="15.75" customHeight="1">
      <c r="A624" s="249"/>
      <c r="B624" s="249"/>
      <c r="C624" s="249"/>
      <c r="D624" s="249"/>
      <c r="E624" s="249"/>
      <c r="F624" s="249"/>
    </row>
    <row r="625" spans="1:6" ht="15.75" customHeight="1">
      <c r="A625" s="249"/>
      <c r="B625" s="249"/>
      <c r="C625" s="249"/>
      <c r="D625" s="249"/>
      <c r="E625" s="249"/>
      <c r="F625" s="249"/>
    </row>
    <row r="626" spans="1:6" ht="15.75" customHeight="1">
      <c r="A626" s="249"/>
      <c r="B626" s="249"/>
      <c r="C626" s="249"/>
      <c r="D626" s="249"/>
      <c r="E626" s="249"/>
      <c r="F626" s="249"/>
    </row>
    <row r="627" spans="1:6" ht="15.75" customHeight="1">
      <c r="A627" s="249"/>
      <c r="B627" s="249"/>
      <c r="C627" s="249"/>
      <c r="D627" s="249"/>
      <c r="E627" s="249"/>
      <c r="F627" s="249"/>
    </row>
    <row r="628" spans="1:6" ht="15.75" customHeight="1">
      <c r="A628" s="249"/>
      <c r="B628" s="249"/>
      <c r="C628" s="249"/>
      <c r="D628" s="249"/>
      <c r="E628" s="249"/>
      <c r="F628" s="249"/>
    </row>
    <row r="629" spans="1:6" ht="15.75" customHeight="1">
      <c r="A629" s="249"/>
      <c r="B629" s="249"/>
      <c r="C629" s="249"/>
      <c r="D629" s="249"/>
      <c r="E629" s="249"/>
      <c r="F629" s="249"/>
    </row>
    <row r="630" spans="1:6" ht="15.75" customHeight="1">
      <c r="A630" s="249"/>
      <c r="B630" s="249"/>
      <c r="C630" s="249"/>
      <c r="D630" s="249"/>
      <c r="E630" s="249"/>
      <c r="F630" s="249"/>
    </row>
    <row r="631" spans="1:6" ht="15.75" customHeight="1">
      <c r="A631" s="249"/>
      <c r="B631" s="249"/>
      <c r="C631" s="249"/>
      <c r="D631" s="249"/>
      <c r="E631" s="249"/>
      <c r="F631" s="249"/>
    </row>
    <row r="632" spans="1:6" ht="15.75" customHeight="1">
      <c r="A632" s="249"/>
      <c r="B632" s="249"/>
      <c r="C632" s="249"/>
      <c r="D632" s="249"/>
      <c r="E632" s="249"/>
      <c r="F632" s="249"/>
    </row>
    <row r="633" spans="1:6" ht="15.75" customHeight="1">
      <c r="A633" s="249"/>
      <c r="B633" s="249"/>
      <c r="C633" s="249"/>
      <c r="D633" s="249"/>
      <c r="E633" s="249"/>
      <c r="F633" s="249"/>
    </row>
    <row r="634" spans="1:6" ht="15.75" customHeight="1">
      <c r="A634" s="249"/>
      <c r="B634" s="249"/>
      <c r="C634" s="249"/>
      <c r="D634" s="249"/>
      <c r="E634" s="249"/>
      <c r="F634" s="249"/>
    </row>
    <row r="635" spans="1:6" ht="15.75" customHeight="1">
      <c r="A635" s="249"/>
      <c r="B635" s="249"/>
      <c r="C635" s="249"/>
      <c r="D635" s="249"/>
      <c r="E635" s="249"/>
      <c r="F635" s="249"/>
    </row>
    <row r="636" spans="1:6" ht="15.75" customHeight="1">
      <c r="A636" s="249"/>
      <c r="B636" s="249"/>
      <c r="C636" s="249"/>
      <c r="D636" s="249"/>
      <c r="E636" s="249"/>
      <c r="F636" s="249"/>
    </row>
    <row r="637" spans="1:6" ht="15.75" customHeight="1">
      <c r="A637" s="249"/>
      <c r="B637" s="249"/>
      <c r="C637" s="249"/>
      <c r="D637" s="249"/>
      <c r="E637" s="249"/>
      <c r="F637" s="249"/>
    </row>
    <row r="638" spans="1:6" ht="15.75" customHeight="1">
      <c r="A638" s="249"/>
      <c r="B638" s="249"/>
      <c r="C638" s="249"/>
      <c r="D638" s="249"/>
      <c r="E638" s="249"/>
      <c r="F638" s="249"/>
    </row>
    <row r="639" spans="1:6" ht="15.75" customHeight="1">
      <c r="A639" s="249"/>
      <c r="B639" s="249"/>
      <c r="C639" s="249"/>
      <c r="D639" s="249"/>
      <c r="E639" s="249"/>
      <c r="F639" s="249"/>
    </row>
    <row r="640" spans="1:6" ht="15.75" customHeight="1">
      <c r="A640" s="249"/>
      <c r="B640" s="249"/>
      <c r="C640" s="249"/>
      <c r="D640" s="249"/>
      <c r="E640" s="249"/>
      <c r="F640" s="249"/>
    </row>
    <row r="641" spans="1:6" ht="15.75" customHeight="1">
      <c r="A641" s="249"/>
      <c r="B641" s="249"/>
      <c r="C641" s="249"/>
      <c r="D641" s="249"/>
      <c r="E641" s="249"/>
      <c r="F641" s="249"/>
    </row>
    <row r="642" spans="1:6" ht="15.75" customHeight="1">
      <c r="A642" s="249"/>
      <c r="B642" s="249"/>
      <c r="C642" s="249"/>
      <c r="D642" s="249"/>
      <c r="E642" s="249"/>
      <c r="F642" s="249"/>
    </row>
    <row r="643" spans="1:6" ht="15.75" customHeight="1">
      <c r="A643" s="249"/>
      <c r="B643" s="249"/>
      <c r="C643" s="249"/>
      <c r="D643" s="249"/>
      <c r="E643" s="249"/>
      <c r="F643" s="249"/>
    </row>
    <row r="644" spans="1:6" ht="15.75" customHeight="1">
      <c r="A644" s="249"/>
      <c r="B644" s="249"/>
      <c r="C644" s="249"/>
      <c r="D644" s="249"/>
      <c r="E644" s="249"/>
      <c r="F644" s="249"/>
    </row>
    <row r="645" spans="1:6" ht="15.75" customHeight="1">
      <c r="A645" s="249"/>
      <c r="B645" s="249"/>
      <c r="C645" s="249"/>
      <c r="D645" s="249"/>
      <c r="E645" s="249"/>
      <c r="F645" s="249"/>
    </row>
    <row r="646" spans="1:6" ht="15.75" customHeight="1">
      <c r="A646" s="249"/>
      <c r="B646" s="249"/>
      <c r="C646" s="249"/>
      <c r="D646" s="249"/>
      <c r="E646" s="249"/>
      <c r="F646" s="249"/>
    </row>
    <row r="647" spans="1:6" ht="15.75" customHeight="1">
      <c r="A647" s="249"/>
      <c r="B647" s="249"/>
      <c r="C647" s="249"/>
      <c r="D647" s="249"/>
      <c r="E647" s="249"/>
      <c r="F647" s="249"/>
    </row>
    <row r="648" spans="1:6" ht="15.75" customHeight="1">
      <c r="A648" s="249"/>
      <c r="B648" s="249"/>
      <c r="C648" s="249"/>
      <c r="D648" s="249"/>
      <c r="E648" s="249"/>
      <c r="F648" s="249"/>
    </row>
    <row r="649" spans="1:6" ht="15.75" customHeight="1">
      <c r="A649" s="249"/>
      <c r="B649" s="249"/>
      <c r="C649" s="249"/>
      <c r="D649" s="249"/>
      <c r="E649" s="249"/>
      <c r="F649" s="249"/>
    </row>
    <row r="650" spans="1:6" ht="15.75" customHeight="1">
      <c r="A650" s="249"/>
      <c r="B650" s="249"/>
      <c r="C650" s="249"/>
      <c r="D650" s="249"/>
      <c r="E650" s="249"/>
      <c r="F650" s="249"/>
    </row>
    <row r="651" spans="1:6" ht="15.75" customHeight="1">
      <c r="A651" s="249"/>
      <c r="B651" s="249"/>
      <c r="C651" s="249"/>
      <c r="D651" s="249"/>
      <c r="E651" s="249"/>
      <c r="F651" s="249"/>
    </row>
    <row r="652" spans="1:6" ht="15.75" customHeight="1">
      <c r="A652" s="249"/>
      <c r="B652" s="249"/>
      <c r="C652" s="249"/>
      <c r="D652" s="249"/>
      <c r="E652" s="249"/>
      <c r="F652" s="249"/>
    </row>
    <row r="653" spans="1:6" ht="15.75" customHeight="1">
      <c r="A653" s="249"/>
      <c r="B653" s="249"/>
      <c r="C653" s="249"/>
      <c r="D653" s="249"/>
      <c r="E653" s="249"/>
      <c r="F653" s="249"/>
    </row>
    <row r="654" spans="1:6" ht="15.75" customHeight="1">
      <c r="A654" s="249"/>
      <c r="B654" s="249"/>
      <c r="C654" s="249"/>
      <c r="D654" s="249"/>
      <c r="E654" s="249"/>
      <c r="F654" s="249"/>
    </row>
    <row r="655" spans="1:6" ht="15.75" customHeight="1">
      <c r="A655" s="249"/>
      <c r="B655" s="249"/>
      <c r="C655" s="249"/>
      <c r="D655" s="249"/>
      <c r="E655" s="249"/>
      <c r="F655" s="249"/>
    </row>
    <row r="656" spans="1:6" ht="15.75" customHeight="1">
      <c r="A656" s="249"/>
      <c r="B656" s="249"/>
      <c r="C656" s="249"/>
      <c r="D656" s="249"/>
      <c r="E656" s="249"/>
      <c r="F656" s="249"/>
    </row>
    <row r="657" spans="1:6" ht="15.75" customHeight="1">
      <c r="A657" s="249"/>
      <c r="B657" s="249"/>
      <c r="C657" s="249"/>
      <c r="D657" s="249"/>
      <c r="E657" s="249"/>
      <c r="F657" s="249"/>
    </row>
    <row r="658" spans="1:6" ht="15.75" customHeight="1">
      <c r="A658" s="249"/>
      <c r="B658" s="249"/>
      <c r="C658" s="249"/>
      <c r="D658" s="249"/>
      <c r="E658" s="249"/>
      <c r="F658" s="249"/>
    </row>
    <row r="659" spans="1:6" ht="15.75" customHeight="1">
      <c r="A659" s="249"/>
      <c r="B659" s="249"/>
      <c r="C659" s="249"/>
      <c r="D659" s="249"/>
      <c r="E659" s="249"/>
      <c r="F659" s="249"/>
    </row>
    <row r="660" spans="1:6" ht="15.75" customHeight="1">
      <c r="A660" s="249"/>
      <c r="B660" s="249"/>
      <c r="C660" s="249"/>
      <c r="D660" s="249"/>
      <c r="E660" s="249"/>
      <c r="F660" s="249"/>
    </row>
    <row r="661" spans="1:6" ht="15.75" customHeight="1">
      <c r="A661" s="249"/>
      <c r="B661" s="249"/>
      <c r="C661" s="249"/>
      <c r="D661" s="249"/>
      <c r="E661" s="249"/>
      <c r="F661" s="249"/>
    </row>
    <row r="662" spans="1:6" ht="15.75" customHeight="1">
      <c r="A662" s="249"/>
      <c r="B662" s="249"/>
      <c r="C662" s="249"/>
      <c r="D662" s="249"/>
      <c r="E662" s="249"/>
      <c r="F662" s="249"/>
    </row>
    <row r="663" spans="1:6" ht="15.75" customHeight="1">
      <c r="A663" s="249"/>
      <c r="B663" s="249"/>
      <c r="C663" s="249"/>
      <c r="D663" s="249"/>
      <c r="E663" s="249"/>
      <c r="F663" s="249"/>
    </row>
    <row r="664" spans="1:6" ht="15.75" customHeight="1">
      <c r="A664" s="249"/>
      <c r="B664" s="249"/>
      <c r="C664" s="249"/>
      <c r="D664" s="249"/>
      <c r="E664" s="249"/>
      <c r="F664" s="249"/>
    </row>
    <row r="665" spans="1:6" ht="15.75" customHeight="1">
      <c r="A665" s="249"/>
      <c r="B665" s="249"/>
      <c r="C665" s="249"/>
      <c r="D665" s="249"/>
      <c r="E665" s="249"/>
      <c r="F665" s="249"/>
    </row>
    <row r="666" spans="1:6" ht="15.75" customHeight="1">
      <c r="A666" s="249"/>
      <c r="B666" s="249"/>
      <c r="C666" s="249"/>
      <c r="D666" s="249"/>
      <c r="E666" s="249"/>
      <c r="F666" s="249"/>
    </row>
    <row r="667" spans="1:6" ht="15.75" customHeight="1">
      <c r="A667" s="249"/>
      <c r="B667" s="249"/>
      <c r="C667" s="249"/>
      <c r="D667" s="249"/>
      <c r="E667" s="249"/>
      <c r="F667" s="249"/>
    </row>
    <row r="668" spans="1:6" ht="15.75" customHeight="1">
      <c r="A668" s="249"/>
      <c r="B668" s="249"/>
      <c r="C668" s="249"/>
      <c r="D668" s="249"/>
      <c r="E668" s="249"/>
      <c r="F668" s="249"/>
    </row>
    <row r="669" spans="1:6" ht="15.75" customHeight="1">
      <c r="A669" s="249"/>
      <c r="B669" s="249"/>
      <c r="C669" s="249"/>
      <c r="D669" s="249"/>
      <c r="E669" s="249"/>
      <c r="F669" s="249"/>
    </row>
    <row r="670" spans="1:6" ht="15.75" customHeight="1">
      <c r="A670" s="249"/>
      <c r="B670" s="249"/>
      <c r="C670" s="249"/>
      <c r="D670" s="249"/>
      <c r="E670" s="249"/>
      <c r="F670" s="249"/>
    </row>
    <row r="671" spans="1:6" ht="15.75" customHeight="1">
      <c r="A671" s="249"/>
      <c r="B671" s="249"/>
      <c r="C671" s="249"/>
      <c r="D671" s="249"/>
      <c r="E671" s="249"/>
      <c r="F671" s="249"/>
    </row>
    <row r="672" spans="1:6" ht="15.75" customHeight="1">
      <c r="A672" s="249"/>
      <c r="B672" s="249"/>
      <c r="C672" s="249"/>
      <c r="D672" s="249"/>
      <c r="E672" s="249"/>
      <c r="F672" s="249"/>
    </row>
    <row r="673" spans="1:6" ht="15.75" customHeight="1">
      <c r="A673" s="249"/>
      <c r="B673" s="249"/>
      <c r="C673" s="249"/>
      <c r="D673" s="249"/>
      <c r="E673" s="249"/>
      <c r="F673" s="249"/>
    </row>
    <row r="674" spans="1:6" ht="15.75" customHeight="1">
      <c r="A674" s="249"/>
      <c r="B674" s="249"/>
      <c r="C674" s="249"/>
      <c r="D674" s="249"/>
      <c r="E674" s="249"/>
      <c r="F674" s="249"/>
    </row>
    <row r="675" spans="1:6" ht="15.75" customHeight="1">
      <c r="A675" s="249"/>
      <c r="B675" s="249"/>
      <c r="C675" s="249"/>
      <c r="D675" s="249"/>
      <c r="E675" s="249"/>
      <c r="F675" s="249"/>
    </row>
    <row r="676" spans="1:6" ht="15.75" customHeight="1">
      <c r="A676" s="249"/>
      <c r="B676" s="249"/>
      <c r="C676" s="249"/>
      <c r="D676" s="249"/>
      <c r="E676" s="249"/>
      <c r="F676" s="249"/>
    </row>
    <row r="677" spans="1:6" ht="15.75" customHeight="1">
      <c r="A677" s="249"/>
      <c r="B677" s="249"/>
      <c r="C677" s="249"/>
      <c r="D677" s="249"/>
      <c r="E677" s="249"/>
      <c r="F677" s="249"/>
    </row>
    <row r="678" spans="1:6" ht="15.75" customHeight="1">
      <c r="A678" s="249"/>
      <c r="B678" s="249"/>
      <c r="C678" s="249"/>
      <c r="D678" s="249"/>
      <c r="E678" s="249"/>
      <c r="F678" s="249"/>
    </row>
    <row r="679" spans="1:6" ht="15.75" customHeight="1">
      <c r="A679" s="249"/>
      <c r="B679" s="249"/>
      <c r="C679" s="249"/>
      <c r="D679" s="249"/>
      <c r="E679" s="249"/>
      <c r="F679" s="249"/>
    </row>
    <row r="680" spans="1:6" ht="15.75" customHeight="1">
      <c r="A680" s="249"/>
      <c r="B680" s="249"/>
      <c r="C680" s="249"/>
      <c r="D680" s="249"/>
      <c r="E680" s="249"/>
      <c r="F680" s="249"/>
    </row>
    <row r="681" spans="1:6" ht="15.75" customHeight="1">
      <c r="A681" s="249"/>
      <c r="B681" s="249"/>
      <c r="C681" s="249"/>
      <c r="D681" s="249"/>
      <c r="E681" s="249"/>
      <c r="F681" s="249"/>
    </row>
    <row r="682" spans="1:6" ht="15.75" customHeight="1">
      <c r="A682" s="249"/>
      <c r="B682" s="249"/>
      <c r="C682" s="249"/>
      <c r="D682" s="249"/>
      <c r="E682" s="249"/>
      <c r="F682" s="249"/>
    </row>
    <row r="683" spans="1:6" ht="15.75" customHeight="1">
      <c r="A683" s="249"/>
      <c r="B683" s="249"/>
      <c r="C683" s="249"/>
      <c r="D683" s="249"/>
      <c r="E683" s="249"/>
      <c r="F683" s="249"/>
    </row>
    <row r="684" spans="1:6" ht="15.75" customHeight="1">
      <c r="A684" s="249"/>
      <c r="B684" s="249"/>
      <c r="C684" s="249"/>
      <c r="D684" s="249"/>
      <c r="E684" s="249"/>
      <c r="F684" s="249"/>
    </row>
    <row r="685" spans="1:6" ht="15.75" customHeight="1">
      <c r="A685" s="249"/>
      <c r="B685" s="249"/>
      <c r="C685" s="249"/>
      <c r="D685" s="249"/>
      <c r="E685" s="249"/>
      <c r="F685" s="249"/>
    </row>
    <row r="686" spans="1:6" ht="15.75" customHeight="1">
      <c r="A686" s="249"/>
      <c r="B686" s="249"/>
      <c r="C686" s="249"/>
      <c r="D686" s="249"/>
      <c r="E686" s="249"/>
      <c r="F686" s="249"/>
    </row>
    <row r="687" spans="1:6" ht="15.75" customHeight="1">
      <c r="A687" s="249"/>
      <c r="B687" s="249"/>
      <c r="C687" s="249"/>
      <c r="D687" s="249"/>
      <c r="E687" s="249"/>
      <c r="F687" s="249"/>
    </row>
    <row r="688" spans="1:6" ht="15.75" customHeight="1">
      <c r="A688" s="249"/>
      <c r="B688" s="249"/>
      <c r="C688" s="249"/>
      <c r="D688" s="249"/>
      <c r="E688" s="249"/>
      <c r="F688" s="249"/>
    </row>
    <row r="689" spans="1:6" ht="15.75" customHeight="1">
      <c r="A689" s="249"/>
      <c r="B689" s="249"/>
      <c r="C689" s="249"/>
      <c r="D689" s="249"/>
      <c r="E689" s="249"/>
      <c r="F689" s="249"/>
    </row>
    <row r="690" spans="1:6" ht="15.75" customHeight="1">
      <c r="A690" s="249"/>
      <c r="B690" s="249"/>
      <c r="C690" s="249"/>
      <c r="D690" s="249"/>
      <c r="E690" s="249"/>
      <c r="F690" s="249"/>
    </row>
    <row r="691" spans="1:6" ht="15.75" customHeight="1">
      <c r="A691" s="249"/>
      <c r="B691" s="249"/>
      <c r="C691" s="249"/>
      <c r="D691" s="249"/>
      <c r="E691" s="249"/>
      <c r="F691" s="249"/>
    </row>
    <row r="692" spans="1:6" ht="15.75" customHeight="1">
      <c r="A692" s="249"/>
      <c r="B692" s="249"/>
      <c r="C692" s="249"/>
      <c r="D692" s="249"/>
      <c r="E692" s="249"/>
      <c r="F692" s="249"/>
    </row>
    <row r="693" spans="1:6" ht="15.75" customHeight="1">
      <c r="A693" s="249"/>
      <c r="B693" s="249"/>
      <c r="C693" s="249"/>
      <c r="D693" s="249"/>
      <c r="E693" s="249"/>
      <c r="F693" s="249"/>
    </row>
    <row r="694" spans="1:6" ht="15.75" customHeight="1">
      <c r="A694" s="249"/>
      <c r="B694" s="249"/>
      <c r="C694" s="249"/>
      <c r="D694" s="249"/>
      <c r="E694" s="249"/>
      <c r="F694" s="249"/>
    </row>
    <row r="695" spans="1:6" ht="15.75" customHeight="1">
      <c r="A695" s="249"/>
      <c r="B695" s="249"/>
      <c r="C695" s="249"/>
      <c r="D695" s="249"/>
      <c r="E695" s="249"/>
      <c r="F695" s="249"/>
    </row>
    <row r="696" spans="1:6" ht="15.75" customHeight="1">
      <c r="A696" s="249"/>
      <c r="B696" s="249"/>
      <c r="C696" s="249"/>
      <c r="D696" s="249"/>
      <c r="E696" s="249"/>
      <c r="F696" s="249"/>
    </row>
    <row r="697" spans="1:6" ht="15.75" customHeight="1">
      <c r="A697" s="249"/>
      <c r="B697" s="249"/>
      <c r="C697" s="249"/>
      <c r="D697" s="249"/>
      <c r="E697" s="249"/>
      <c r="F697" s="249"/>
    </row>
    <row r="698" spans="1:6" ht="15.75" customHeight="1">
      <c r="A698" s="249"/>
      <c r="B698" s="249"/>
      <c r="C698" s="249"/>
      <c r="D698" s="249"/>
      <c r="E698" s="249"/>
      <c r="F698" s="249"/>
    </row>
    <row r="699" spans="1:6" ht="15.75" customHeight="1">
      <c r="A699" s="249"/>
      <c r="B699" s="249"/>
      <c r="C699" s="249"/>
      <c r="D699" s="249"/>
      <c r="E699" s="249"/>
      <c r="F699" s="249"/>
    </row>
    <row r="700" spans="1:6" ht="15.75" customHeight="1">
      <c r="A700" s="249"/>
      <c r="B700" s="249"/>
      <c r="C700" s="249"/>
      <c r="D700" s="249"/>
      <c r="E700" s="249"/>
      <c r="F700" s="249"/>
    </row>
    <row r="701" spans="1:6" ht="15.75" customHeight="1">
      <c r="A701" s="249"/>
      <c r="B701" s="249"/>
      <c r="C701" s="249"/>
      <c r="D701" s="249"/>
      <c r="E701" s="249"/>
      <c r="F701" s="249"/>
    </row>
    <row r="702" spans="1:6" ht="15.75" customHeight="1">
      <c r="A702" s="249"/>
      <c r="B702" s="249"/>
      <c r="C702" s="249"/>
      <c r="D702" s="249"/>
      <c r="E702" s="249"/>
      <c r="F702" s="249"/>
    </row>
    <row r="703" spans="1:6" ht="15.75" customHeight="1">
      <c r="A703" s="249"/>
      <c r="B703" s="249"/>
      <c r="C703" s="249"/>
      <c r="D703" s="249"/>
      <c r="E703" s="249"/>
      <c r="F703" s="249"/>
    </row>
    <row r="704" spans="1:6" ht="15.75" customHeight="1">
      <c r="A704" s="249"/>
      <c r="B704" s="249"/>
      <c r="C704" s="249"/>
      <c r="D704" s="249"/>
      <c r="E704" s="249"/>
      <c r="F704" s="249"/>
    </row>
    <row r="705" spans="1:6" ht="15.75" customHeight="1">
      <c r="A705" s="249"/>
      <c r="B705" s="249"/>
      <c r="C705" s="249"/>
      <c r="D705" s="249"/>
      <c r="E705" s="249"/>
      <c r="F705" s="249"/>
    </row>
    <row r="706" spans="1:6" ht="15.75" customHeight="1">
      <c r="A706" s="249"/>
      <c r="B706" s="249"/>
      <c r="C706" s="249"/>
      <c r="D706" s="249"/>
      <c r="E706" s="249"/>
      <c r="F706" s="249"/>
    </row>
    <row r="707" spans="1:6" ht="15.75" customHeight="1">
      <c r="A707" s="249"/>
      <c r="B707" s="249"/>
      <c r="C707" s="249"/>
      <c r="D707" s="249"/>
      <c r="E707" s="249"/>
      <c r="F707" s="249"/>
    </row>
    <row r="708" spans="1:6" ht="15.75" customHeight="1">
      <c r="A708" s="249"/>
      <c r="B708" s="249"/>
      <c r="C708" s="249"/>
      <c r="D708" s="249"/>
      <c r="E708" s="249"/>
      <c r="F708" s="249"/>
    </row>
    <row r="709" spans="1:6" ht="15.75" customHeight="1">
      <c r="A709" s="249"/>
      <c r="B709" s="249"/>
      <c r="C709" s="249"/>
      <c r="D709" s="249"/>
      <c r="E709" s="249"/>
      <c r="F709" s="249"/>
    </row>
    <row r="710" spans="1:6" ht="15.75" customHeight="1">
      <c r="A710" s="249"/>
      <c r="B710" s="249"/>
      <c r="C710" s="249"/>
      <c r="D710" s="249"/>
      <c r="E710" s="249"/>
      <c r="F710" s="249"/>
    </row>
    <row r="711" spans="1:6" ht="15.75" customHeight="1">
      <c r="A711" s="249"/>
      <c r="B711" s="249"/>
      <c r="C711" s="249"/>
      <c r="D711" s="249"/>
      <c r="E711" s="249"/>
      <c r="F711" s="249"/>
    </row>
    <row r="712" spans="1:6" ht="15.75" customHeight="1">
      <c r="A712" s="249"/>
      <c r="B712" s="249"/>
      <c r="C712" s="249"/>
      <c r="D712" s="249"/>
      <c r="E712" s="249"/>
      <c r="F712" s="249"/>
    </row>
    <row r="713" spans="1:6" ht="15.75" customHeight="1">
      <c r="A713" s="249"/>
      <c r="B713" s="249"/>
      <c r="C713" s="249"/>
      <c r="D713" s="249"/>
      <c r="E713" s="249"/>
      <c r="F713" s="249"/>
    </row>
    <row r="714" spans="1:6" ht="15.75" customHeight="1">
      <c r="A714" s="249"/>
      <c r="B714" s="249"/>
      <c r="C714" s="249"/>
      <c r="D714" s="249"/>
      <c r="E714" s="249"/>
      <c r="F714" s="249"/>
    </row>
    <row r="715" spans="1:6" ht="15.75" customHeight="1">
      <c r="A715" s="249"/>
      <c r="B715" s="249"/>
      <c r="C715" s="249"/>
      <c r="D715" s="249"/>
      <c r="E715" s="249"/>
      <c r="F715" s="249"/>
    </row>
    <row r="716" spans="1:6" ht="15.75" customHeight="1">
      <c r="A716" s="249"/>
      <c r="B716" s="249"/>
      <c r="C716" s="249"/>
      <c r="D716" s="249"/>
      <c r="E716" s="249"/>
      <c r="F716" s="249"/>
    </row>
    <row r="717" spans="1:6" ht="15.75" customHeight="1">
      <c r="A717" s="249"/>
      <c r="B717" s="249"/>
      <c r="C717" s="249"/>
      <c r="D717" s="249"/>
      <c r="E717" s="249"/>
      <c r="F717" s="249"/>
    </row>
    <row r="718" spans="1:6" ht="15.75" customHeight="1">
      <c r="A718" s="249"/>
      <c r="B718" s="249"/>
      <c r="C718" s="249"/>
      <c r="D718" s="249"/>
      <c r="E718" s="249"/>
      <c r="F718" s="249"/>
    </row>
    <row r="719" spans="1:6" ht="15.75" customHeight="1">
      <c r="A719" s="249"/>
      <c r="B719" s="249"/>
      <c r="C719" s="249"/>
      <c r="D719" s="249"/>
      <c r="E719" s="249"/>
      <c r="F719" s="249"/>
    </row>
    <row r="720" spans="1:6" ht="15.75" customHeight="1">
      <c r="A720" s="249"/>
      <c r="B720" s="249"/>
      <c r="C720" s="249"/>
      <c r="D720" s="249"/>
      <c r="E720" s="249"/>
      <c r="F720" s="249"/>
    </row>
    <row r="721" spans="1:6" ht="15.75" customHeight="1">
      <c r="A721" s="249"/>
      <c r="B721" s="249"/>
      <c r="C721" s="249"/>
      <c r="D721" s="249"/>
      <c r="E721" s="249"/>
      <c r="F721" s="249"/>
    </row>
    <row r="722" spans="1:6" ht="15.75" customHeight="1">
      <c r="A722" s="249"/>
      <c r="B722" s="249"/>
      <c r="C722" s="249"/>
      <c r="D722" s="249"/>
      <c r="E722" s="249"/>
      <c r="F722" s="249"/>
    </row>
    <row r="723" spans="1:6" ht="15.75" customHeight="1">
      <c r="A723" s="249"/>
      <c r="B723" s="249"/>
      <c r="C723" s="249"/>
      <c r="D723" s="249"/>
      <c r="E723" s="249"/>
      <c r="F723" s="249"/>
    </row>
    <row r="724" spans="1:6" ht="15.75" customHeight="1">
      <c r="A724" s="249"/>
      <c r="B724" s="249"/>
      <c r="C724" s="249"/>
      <c r="D724" s="249"/>
      <c r="E724" s="249"/>
      <c r="F724" s="249"/>
    </row>
    <row r="725" spans="1:6" ht="15.75" customHeight="1">
      <c r="A725" s="249"/>
      <c r="B725" s="249"/>
      <c r="C725" s="249"/>
      <c r="D725" s="249"/>
      <c r="E725" s="249"/>
      <c r="F725" s="249"/>
    </row>
    <row r="726" spans="1:6" ht="15.75" customHeight="1">
      <c r="A726" s="249"/>
      <c r="B726" s="249"/>
      <c r="C726" s="249"/>
      <c r="D726" s="249"/>
      <c r="E726" s="249"/>
      <c r="F726" s="249"/>
    </row>
    <row r="727" spans="1:6" ht="15.75" customHeight="1">
      <c r="A727" s="249"/>
      <c r="B727" s="249"/>
      <c r="C727" s="249"/>
      <c r="D727" s="249"/>
      <c r="E727" s="249"/>
      <c r="F727" s="249"/>
    </row>
    <row r="728" spans="1:6" ht="15.75" customHeight="1">
      <c r="A728" s="249"/>
      <c r="B728" s="249"/>
      <c r="C728" s="249"/>
      <c r="D728" s="249"/>
      <c r="E728" s="249"/>
      <c r="F728" s="249"/>
    </row>
    <row r="729" spans="1:6" ht="15.75" customHeight="1">
      <c r="A729" s="249"/>
      <c r="B729" s="249"/>
      <c r="C729" s="249"/>
      <c r="D729" s="249"/>
      <c r="E729" s="249"/>
      <c r="F729" s="249"/>
    </row>
    <row r="730" spans="1:6" ht="15.75" customHeight="1">
      <c r="A730" s="249"/>
      <c r="B730" s="249"/>
      <c r="C730" s="249"/>
      <c r="D730" s="249"/>
      <c r="E730" s="249"/>
      <c r="F730" s="249"/>
    </row>
    <row r="731" spans="1:6" ht="15.75" customHeight="1">
      <c r="A731" s="249"/>
      <c r="B731" s="249"/>
      <c r="C731" s="249"/>
      <c r="D731" s="249"/>
      <c r="E731" s="249"/>
      <c r="F731" s="249"/>
    </row>
    <row r="732" spans="1:6" ht="15.75" customHeight="1">
      <c r="A732" s="249"/>
      <c r="B732" s="249"/>
      <c r="C732" s="249"/>
      <c r="D732" s="249"/>
      <c r="E732" s="249"/>
      <c r="F732" s="249"/>
    </row>
    <row r="733" spans="1:6" ht="15.75" customHeight="1">
      <c r="A733" s="249"/>
      <c r="B733" s="249"/>
      <c r="C733" s="249"/>
      <c r="D733" s="249"/>
      <c r="E733" s="249"/>
      <c r="F733" s="249"/>
    </row>
    <row r="734" spans="1:6" ht="15.75" customHeight="1">
      <c r="A734" s="249"/>
      <c r="B734" s="249"/>
      <c r="C734" s="249"/>
      <c r="D734" s="249"/>
      <c r="E734" s="249"/>
      <c r="F734" s="249"/>
    </row>
    <row r="735" spans="1:6" ht="15.75" customHeight="1">
      <c r="A735" s="249"/>
      <c r="B735" s="249"/>
      <c r="C735" s="249"/>
      <c r="D735" s="249"/>
      <c r="E735" s="249"/>
      <c r="F735" s="249"/>
    </row>
    <row r="736" spans="1:6" ht="15.75" customHeight="1">
      <c r="A736" s="249"/>
      <c r="B736" s="249"/>
      <c r="C736" s="249"/>
      <c r="D736" s="249"/>
      <c r="E736" s="249"/>
      <c r="F736" s="249"/>
    </row>
    <row r="737" spans="1:6" ht="15.75" customHeight="1">
      <c r="A737" s="249"/>
      <c r="B737" s="249"/>
      <c r="C737" s="249"/>
      <c r="D737" s="249"/>
      <c r="E737" s="249"/>
      <c r="F737" s="249"/>
    </row>
    <row r="738" spans="1:6" ht="15.75" customHeight="1">
      <c r="A738" s="249"/>
      <c r="B738" s="249"/>
      <c r="C738" s="249"/>
      <c r="D738" s="249"/>
      <c r="E738" s="249"/>
      <c r="F738" s="249"/>
    </row>
    <row r="739" spans="1:6" ht="15.75" customHeight="1">
      <c r="A739" s="249"/>
      <c r="B739" s="249"/>
      <c r="C739" s="249"/>
      <c r="D739" s="249"/>
      <c r="E739" s="249"/>
      <c r="F739" s="249"/>
    </row>
    <row r="740" spans="1:6" ht="15.75" customHeight="1">
      <c r="A740" s="249"/>
      <c r="B740" s="249"/>
      <c r="C740" s="249"/>
      <c r="D740" s="249"/>
      <c r="E740" s="249"/>
      <c r="F740" s="249"/>
    </row>
    <row r="741" spans="1:6" ht="15.75" customHeight="1">
      <c r="A741" s="249"/>
      <c r="B741" s="249"/>
      <c r="C741" s="249"/>
      <c r="D741" s="249"/>
      <c r="E741" s="249"/>
      <c r="F741" s="249"/>
    </row>
    <row r="742" spans="1:6" ht="15.75" customHeight="1">
      <c r="A742" s="249"/>
      <c r="B742" s="249"/>
      <c r="C742" s="249"/>
      <c r="D742" s="249"/>
      <c r="E742" s="249"/>
      <c r="F742" s="249"/>
    </row>
    <row r="743" spans="1:6" ht="15.75" customHeight="1">
      <c r="A743" s="249"/>
      <c r="B743" s="249"/>
      <c r="C743" s="249"/>
      <c r="D743" s="249"/>
      <c r="E743" s="249"/>
      <c r="F743" s="249"/>
    </row>
    <row r="744" spans="1:6" ht="15.75" customHeight="1">
      <c r="A744" s="249"/>
      <c r="B744" s="249"/>
      <c r="C744" s="249"/>
      <c r="D744" s="249"/>
      <c r="E744" s="249"/>
      <c r="F744" s="249"/>
    </row>
    <row r="745" spans="1:6" ht="15.75" customHeight="1">
      <c r="A745" s="249"/>
      <c r="B745" s="249"/>
      <c r="C745" s="249"/>
      <c r="D745" s="249"/>
      <c r="E745" s="249"/>
      <c r="F745" s="249"/>
    </row>
    <row r="746" spans="1:6" ht="15.75" customHeight="1">
      <c r="A746" s="249"/>
      <c r="B746" s="249"/>
      <c r="C746" s="249"/>
      <c r="D746" s="249"/>
      <c r="E746" s="249"/>
      <c r="F746" s="249"/>
    </row>
    <row r="747" spans="1:6" ht="15.75" customHeight="1">
      <c r="A747" s="249"/>
      <c r="B747" s="249"/>
      <c r="C747" s="249"/>
      <c r="D747" s="249"/>
      <c r="E747" s="249"/>
      <c r="F747" s="249"/>
    </row>
    <row r="748" spans="1:6" ht="15.75" customHeight="1">
      <c r="A748" s="249"/>
      <c r="B748" s="249"/>
      <c r="C748" s="249"/>
      <c r="D748" s="249"/>
      <c r="E748" s="249"/>
      <c r="F748" s="249"/>
    </row>
    <row r="749" spans="1:6" ht="15.75" customHeight="1">
      <c r="A749" s="249"/>
      <c r="B749" s="249"/>
      <c r="C749" s="249"/>
      <c r="D749" s="249"/>
      <c r="E749" s="249"/>
      <c r="F749" s="249"/>
    </row>
    <row r="750" spans="1:6" ht="15.75" customHeight="1">
      <c r="A750" s="249"/>
      <c r="B750" s="249"/>
      <c r="C750" s="249"/>
      <c r="D750" s="249"/>
      <c r="E750" s="249"/>
      <c r="F750" s="249"/>
    </row>
    <row r="751" spans="1:6" ht="15.75" customHeight="1">
      <c r="A751" s="249"/>
      <c r="B751" s="249"/>
      <c r="C751" s="249"/>
      <c r="D751" s="249"/>
      <c r="E751" s="249"/>
      <c r="F751" s="249"/>
    </row>
    <row r="752" spans="1:6" ht="15.75" customHeight="1">
      <c r="A752" s="249"/>
      <c r="B752" s="249"/>
      <c r="C752" s="249"/>
      <c r="D752" s="249"/>
      <c r="E752" s="249"/>
      <c r="F752" s="249"/>
    </row>
    <row r="753" spans="1:6" ht="15.75" customHeight="1">
      <c r="A753" s="249"/>
      <c r="B753" s="249"/>
      <c r="C753" s="249"/>
      <c r="D753" s="249"/>
      <c r="E753" s="249"/>
      <c r="F753" s="249"/>
    </row>
    <row r="754" spans="1:6" ht="15.75" customHeight="1">
      <c r="A754" s="249"/>
      <c r="B754" s="249"/>
      <c r="C754" s="249"/>
      <c r="D754" s="249"/>
      <c r="E754" s="249"/>
      <c r="F754" s="249"/>
    </row>
    <row r="755" spans="1:6" ht="15.75" customHeight="1">
      <c r="A755" s="249"/>
      <c r="B755" s="249"/>
      <c r="C755" s="249"/>
      <c r="D755" s="249"/>
      <c r="E755" s="249"/>
      <c r="F755" s="249"/>
    </row>
    <row r="756" spans="1:6" ht="15.75" customHeight="1">
      <c r="A756" s="249"/>
      <c r="B756" s="249"/>
      <c r="C756" s="249"/>
      <c r="D756" s="249"/>
      <c r="E756" s="249"/>
      <c r="F756" s="249"/>
    </row>
    <row r="757" spans="1:6" ht="15.75" customHeight="1">
      <c r="A757" s="249"/>
      <c r="B757" s="249"/>
      <c r="C757" s="249"/>
      <c r="D757" s="249"/>
      <c r="E757" s="249"/>
      <c r="F757" s="249"/>
    </row>
    <row r="758" spans="1:6" ht="15.75" customHeight="1">
      <c r="A758" s="249"/>
      <c r="B758" s="249"/>
      <c r="C758" s="249"/>
      <c r="D758" s="249"/>
      <c r="E758" s="249"/>
      <c r="F758" s="249"/>
    </row>
    <row r="759" spans="1:6" ht="15.75" customHeight="1">
      <c r="A759" s="249"/>
      <c r="B759" s="249"/>
      <c r="C759" s="249"/>
      <c r="D759" s="249"/>
      <c r="E759" s="249"/>
      <c r="F759" s="249"/>
    </row>
    <row r="760" spans="1:6" ht="15.75" customHeight="1">
      <c r="A760" s="249"/>
      <c r="B760" s="249"/>
      <c r="C760" s="249"/>
      <c r="D760" s="249"/>
      <c r="E760" s="249"/>
      <c r="F760" s="249"/>
    </row>
    <row r="761" spans="1:6" ht="15.75" customHeight="1">
      <c r="A761" s="249"/>
      <c r="B761" s="249"/>
      <c r="C761" s="249"/>
      <c r="D761" s="249"/>
      <c r="E761" s="249"/>
      <c r="F761" s="249"/>
    </row>
    <row r="762" spans="1:6" ht="15.75" customHeight="1">
      <c r="A762" s="249"/>
      <c r="B762" s="249"/>
      <c r="C762" s="249"/>
      <c r="D762" s="249"/>
      <c r="E762" s="249"/>
      <c r="F762" s="249"/>
    </row>
    <row r="763" spans="1:6" ht="15.75" customHeight="1">
      <c r="A763" s="249"/>
      <c r="B763" s="249"/>
      <c r="C763" s="249"/>
      <c r="D763" s="249"/>
      <c r="E763" s="249"/>
      <c r="F763" s="249"/>
    </row>
    <row r="764" spans="1:6" ht="15.75" customHeight="1">
      <c r="A764" s="249"/>
      <c r="B764" s="249"/>
      <c r="C764" s="249"/>
      <c r="D764" s="249"/>
      <c r="E764" s="249"/>
      <c r="F764" s="249"/>
    </row>
    <row r="765" spans="1:6" ht="15.75" customHeight="1">
      <c r="A765" s="249"/>
      <c r="B765" s="249"/>
      <c r="C765" s="249"/>
      <c r="D765" s="249"/>
      <c r="E765" s="249"/>
      <c r="F765" s="249"/>
    </row>
    <row r="766" spans="1:6" ht="15.75" customHeight="1">
      <c r="A766" s="249"/>
      <c r="B766" s="249"/>
      <c r="C766" s="249"/>
      <c r="D766" s="249"/>
      <c r="E766" s="249"/>
      <c r="F766" s="249"/>
    </row>
    <row r="767" spans="1:6" ht="15.75" customHeight="1">
      <c r="A767" s="249"/>
      <c r="B767" s="249"/>
      <c r="C767" s="249"/>
      <c r="D767" s="249"/>
      <c r="E767" s="249"/>
      <c r="F767" s="249"/>
    </row>
    <row r="768" spans="1:6" ht="15.75" customHeight="1">
      <c r="A768" s="249"/>
      <c r="B768" s="249"/>
      <c r="C768" s="249"/>
      <c r="D768" s="249"/>
      <c r="E768" s="249"/>
      <c r="F768" s="249"/>
    </row>
    <row r="769" spans="1:6" ht="15.75" customHeight="1">
      <c r="A769" s="249"/>
      <c r="B769" s="249"/>
      <c r="C769" s="249"/>
      <c r="D769" s="249"/>
      <c r="E769" s="249"/>
      <c r="F769" s="249"/>
    </row>
    <row r="770" spans="1:6" ht="15.75" customHeight="1">
      <c r="A770" s="249"/>
      <c r="B770" s="249"/>
      <c r="C770" s="249"/>
      <c r="D770" s="249"/>
      <c r="E770" s="249"/>
      <c r="F770" s="249"/>
    </row>
    <row r="771" spans="1:6" ht="15.75" customHeight="1">
      <c r="A771" s="249"/>
      <c r="B771" s="249"/>
      <c r="C771" s="249"/>
      <c r="D771" s="249"/>
      <c r="E771" s="249"/>
      <c r="F771" s="249"/>
    </row>
    <row r="772" spans="1:6" ht="15.75" customHeight="1">
      <c r="A772" s="249"/>
      <c r="B772" s="249"/>
      <c r="C772" s="249"/>
      <c r="D772" s="249"/>
      <c r="E772" s="249"/>
      <c r="F772" s="249"/>
    </row>
    <row r="773" spans="1:6" ht="15.75" customHeight="1">
      <c r="A773" s="249"/>
      <c r="B773" s="249"/>
      <c r="C773" s="249"/>
      <c r="D773" s="249"/>
      <c r="E773" s="249"/>
      <c r="F773" s="249"/>
    </row>
    <row r="774" spans="1:6" ht="15.75" customHeight="1">
      <c r="A774" s="249"/>
      <c r="B774" s="249"/>
      <c r="C774" s="249"/>
      <c r="D774" s="249"/>
      <c r="E774" s="249"/>
      <c r="F774" s="249"/>
    </row>
    <row r="775" spans="1:6" ht="15.75" customHeight="1">
      <c r="A775" s="249"/>
      <c r="B775" s="249"/>
      <c r="C775" s="249"/>
      <c r="D775" s="249"/>
      <c r="E775" s="249"/>
      <c r="F775" s="249"/>
    </row>
    <row r="776" spans="1:6" ht="15.75" customHeight="1">
      <c r="A776" s="249"/>
      <c r="B776" s="249"/>
      <c r="C776" s="249"/>
      <c r="D776" s="249"/>
      <c r="E776" s="249"/>
      <c r="F776" s="249"/>
    </row>
    <row r="777" spans="1:6" ht="15.75" customHeight="1">
      <c r="A777" s="249"/>
      <c r="B777" s="249"/>
      <c r="C777" s="249"/>
      <c r="D777" s="249"/>
      <c r="E777" s="249"/>
      <c r="F777" s="249"/>
    </row>
    <row r="778" spans="1:6" ht="15.75" customHeight="1">
      <c r="A778" s="249"/>
      <c r="B778" s="249"/>
      <c r="C778" s="249"/>
      <c r="D778" s="249"/>
      <c r="E778" s="249"/>
      <c r="F778" s="249"/>
    </row>
    <row r="779" spans="1:6" ht="15.75" customHeight="1">
      <c r="A779" s="249"/>
      <c r="B779" s="249"/>
      <c r="C779" s="249"/>
      <c r="D779" s="249"/>
      <c r="E779" s="249"/>
      <c r="F779" s="249"/>
    </row>
    <row r="780" spans="1:6" ht="15.75" customHeight="1">
      <c r="A780" s="249"/>
      <c r="B780" s="249"/>
      <c r="C780" s="249"/>
      <c r="D780" s="249"/>
      <c r="E780" s="249"/>
      <c r="F780" s="249"/>
    </row>
    <row r="781" spans="1:6" ht="15.75" customHeight="1">
      <c r="A781" s="249"/>
      <c r="B781" s="249"/>
      <c r="C781" s="249"/>
      <c r="D781" s="249"/>
      <c r="E781" s="249"/>
      <c r="F781" s="249"/>
    </row>
    <row r="782" spans="1:6" ht="15.75" customHeight="1">
      <c r="A782" s="249"/>
      <c r="B782" s="249"/>
      <c r="C782" s="249"/>
      <c r="D782" s="249"/>
      <c r="E782" s="249"/>
      <c r="F782" s="249"/>
    </row>
    <row r="783" spans="1:6" ht="15.75" customHeight="1">
      <c r="A783" s="249"/>
      <c r="B783" s="249"/>
      <c r="C783" s="249"/>
      <c r="D783" s="249"/>
      <c r="E783" s="249"/>
      <c r="F783" s="249"/>
    </row>
    <row r="784" spans="1:6" ht="15.75" customHeight="1">
      <c r="A784" s="249"/>
      <c r="B784" s="249"/>
      <c r="C784" s="249"/>
      <c r="D784" s="249"/>
      <c r="E784" s="249"/>
      <c r="F784" s="249"/>
    </row>
    <row r="785" spans="1:6" ht="15.75" customHeight="1">
      <c r="A785" s="249"/>
      <c r="B785" s="249"/>
      <c r="C785" s="249"/>
      <c r="D785" s="249"/>
      <c r="E785" s="249"/>
      <c r="F785" s="249"/>
    </row>
    <row r="786" spans="1:6" ht="15.75" customHeight="1">
      <c r="A786" s="249"/>
      <c r="B786" s="249"/>
      <c r="C786" s="249"/>
      <c r="D786" s="249"/>
      <c r="E786" s="249"/>
      <c r="F786" s="249"/>
    </row>
    <row r="787" spans="1:6" ht="15.75" customHeight="1">
      <c r="A787" s="249"/>
      <c r="B787" s="249"/>
      <c r="C787" s="249"/>
      <c r="D787" s="249"/>
      <c r="E787" s="249"/>
      <c r="F787" s="249"/>
    </row>
    <row r="788" spans="1:6" ht="15.75" customHeight="1">
      <c r="A788" s="249"/>
      <c r="B788" s="249"/>
      <c r="C788" s="249"/>
      <c r="D788" s="249"/>
      <c r="E788" s="249"/>
      <c r="F788" s="249"/>
    </row>
    <row r="789" spans="1:6" ht="15.75" customHeight="1">
      <c r="A789" s="249"/>
      <c r="B789" s="249"/>
      <c r="C789" s="249"/>
      <c r="D789" s="249"/>
      <c r="E789" s="249"/>
      <c r="F789" s="249"/>
    </row>
    <row r="790" spans="1:6" ht="15.75" customHeight="1">
      <c r="A790" s="249"/>
      <c r="B790" s="249"/>
      <c r="C790" s="249"/>
      <c r="D790" s="249"/>
      <c r="E790" s="249"/>
      <c r="F790" s="249"/>
    </row>
    <row r="791" spans="1:6" ht="15.75" customHeight="1">
      <c r="A791" s="249"/>
      <c r="B791" s="249"/>
      <c r="C791" s="249"/>
      <c r="D791" s="249"/>
      <c r="E791" s="249"/>
      <c r="F791" s="249"/>
    </row>
    <row r="792" spans="1:6" ht="15.75" customHeight="1">
      <c r="A792" s="249"/>
      <c r="B792" s="249"/>
      <c r="C792" s="249"/>
      <c r="D792" s="249"/>
      <c r="E792" s="249"/>
      <c r="F792" s="249"/>
    </row>
    <row r="793" spans="1:6" ht="15.75" customHeight="1">
      <c r="A793" s="249"/>
      <c r="B793" s="249"/>
      <c r="C793" s="249"/>
      <c r="D793" s="249"/>
      <c r="E793" s="249"/>
      <c r="F793" s="249"/>
    </row>
    <row r="794" spans="1:6" ht="15.75" customHeight="1">
      <c r="A794" s="249"/>
      <c r="B794" s="249"/>
      <c r="C794" s="249"/>
      <c r="D794" s="249"/>
      <c r="E794" s="249"/>
      <c r="F794" s="249"/>
    </row>
    <row r="795" spans="1:6" ht="15.75" customHeight="1">
      <c r="A795" s="249"/>
      <c r="B795" s="249"/>
      <c r="C795" s="249"/>
      <c r="D795" s="249"/>
      <c r="E795" s="249"/>
      <c r="F795" s="249"/>
    </row>
    <row r="796" spans="1:6" ht="15.75" customHeight="1">
      <c r="A796" s="249"/>
      <c r="B796" s="249"/>
      <c r="C796" s="249"/>
      <c r="D796" s="249"/>
      <c r="E796" s="249"/>
      <c r="F796" s="249"/>
    </row>
    <row r="797" spans="1:6" ht="15.75" customHeight="1">
      <c r="A797" s="249"/>
      <c r="B797" s="249"/>
      <c r="C797" s="249"/>
      <c r="D797" s="249"/>
      <c r="E797" s="249"/>
      <c r="F797" s="249"/>
    </row>
    <row r="798" spans="1:6" ht="15.75" customHeight="1">
      <c r="A798" s="249"/>
      <c r="B798" s="249"/>
      <c r="C798" s="249"/>
      <c r="D798" s="249"/>
      <c r="E798" s="249"/>
      <c r="F798" s="249"/>
    </row>
    <row r="799" spans="1:6" ht="15.75" customHeight="1">
      <c r="A799" s="249"/>
      <c r="B799" s="249"/>
      <c r="C799" s="249"/>
      <c r="D799" s="249"/>
      <c r="E799" s="249"/>
      <c r="F799" s="249"/>
    </row>
    <row r="800" spans="1:6" ht="15.75" customHeight="1">
      <c r="A800" s="249"/>
      <c r="B800" s="249"/>
      <c r="C800" s="249"/>
      <c r="D800" s="249"/>
      <c r="E800" s="249"/>
      <c r="F800" s="249"/>
    </row>
    <row r="801" spans="1:6" ht="15.75" customHeight="1">
      <c r="A801" s="249"/>
      <c r="B801" s="249"/>
      <c r="C801" s="249"/>
      <c r="D801" s="249"/>
      <c r="E801" s="249"/>
      <c r="F801" s="249"/>
    </row>
    <row r="802" spans="1:6" ht="15.75" customHeight="1">
      <c r="A802" s="249"/>
      <c r="B802" s="249"/>
      <c r="C802" s="249"/>
      <c r="D802" s="249"/>
      <c r="E802" s="249"/>
      <c r="F802" s="249"/>
    </row>
    <row r="803" spans="1:6" ht="15.75" customHeight="1">
      <c r="A803" s="249"/>
      <c r="B803" s="249"/>
      <c r="C803" s="249"/>
      <c r="D803" s="249"/>
      <c r="E803" s="249"/>
      <c r="F803" s="249"/>
    </row>
    <row r="804" spans="1:6" ht="15.75" customHeight="1">
      <c r="A804" s="249"/>
      <c r="B804" s="249"/>
      <c r="C804" s="249"/>
      <c r="D804" s="249"/>
      <c r="E804" s="249"/>
      <c r="F804" s="249"/>
    </row>
    <row r="805" spans="1:6" ht="15.75" customHeight="1">
      <c r="A805" s="249"/>
      <c r="B805" s="249"/>
      <c r="C805" s="249"/>
      <c r="D805" s="249"/>
      <c r="E805" s="249"/>
      <c r="F805" s="249"/>
    </row>
    <row r="806" spans="1:6" ht="15.75" customHeight="1">
      <c r="A806" s="249"/>
      <c r="B806" s="249"/>
      <c r="C806" s="249"/>
      <c r="D806" s="249"/>
      <c r="E806" s="249"/>
      <c r="F806" s="249"/>
    </row>
    <row r="807" spans="1:6" ht="15.75" customHeight="1">
      <c r="A807" s="249"/>
      <c r="B807" s="249"/>
      <c r="C807" s="249"/>
      <c r="D807" s="249"/>
      <c r="E807" s="249"/>
      <c r="F807" s="249"/>
    </row>
    <row r="808" spans="1:6" ht="15.75" customHeight="1">
      <c r="A808" s="249"/>
      <c r="B808" s="249"/>
      <c r="C808" s="249"/>
      <c r="D808" s="249"/>
      <c r="E808" s="249"/>
      <c r="F808" s="249"/>
    </row>
    <row r="809" spans="1:6" ht="15.75" customHeight="1">
      <c r="A809" s="249"/>
      <c r="B809" s="249"/>
      <c r="C809" s="249"/>
      <c r="D809" s="249"/>
      <c r="E809" s="249"/>
      <c r="F809" s="249"/>
    </row>
    <row r="810" spans="1:6" ht="15.75" customHeight="1">
      <c r="A810" s="249"/>
      <c r="B810" s="249"/>
      <c r="C810" s="249"/>
      <c r="D810" s="249"/>
      <c r="E810" s="249"/>
      <c r="F810" s="249"/>
    </row>
    <row r="811" spans="1:6" ht="15.75" customHeight="1">
      <c r="A811" s="249"/>
      <c r="B811" s="249"/>
      <c r="C811" s="249"/>
      <c r="D811" s="249"/>
      <c r="E811" s="249"/>
      <c r="F811" s="249"/>
    </row>
    <row r="812" spans="1:6" ht="15.75" customHeight="1">
      <c r="A812" s="249"/>
      <c r="B812" s="249"/>
      <c r="C812" s="249"/>
      <c r="D812" s="249"/>
      <c r="E812" s="249"/>
      <c r="F812" s="249"/>
    </row>
    <row r="813" spans="1:6" ht="15.75" customHeight="1">
      <c r="A813" s="249"/>
      <c r="B813" s="249"/>
      <c r="C813" s="249"/>
      <c r="D813" s="249"/>
      <c r="E813" s="249"/>
      <c r="F813" s="249"/>
    </row>
    <row r="814" spans="1:6" ht="15.75" customHeight="1">
      <c r="A814" s="249"/>
      <c r="B814" s="249"/>
      <c r="C814" s="249"/>
      <c r="D814" s="249"/>
      <c r="E814" s="249"/>
      <c r="F814" s="249"/>
    </row>
    <row r="815" spans="1:6" ht="15.75" customHeight="1">
      <c r="A815" s="249"/>
      <c r="B815" s="249"/>
      <c r="C815" s="249"/>
      <c r="D815" s="249"/>
      <c r="E815" s="249"/>
      <c r="F815" s="249"/>
    </row>
    <row r="816" spans="1:6" ht="15.75" customHeight="1">
      <c r="A816" s="249"/>
      <c r="B816" s="249"/>
      <c r="C816" s="249"/>
      <c r="D816" s="249"/>
      <c r="E816" s="249"/>
      <c r="F816" s="249"/>
    </row>
    <row r="817" spans="1:6" ht="15.75" customHeight="1">
      <c r="A817" s="249"/>
      <c r="B817" s="249"/>
      <c r="C817" s="249"/>
      <c r="D817" s="249"/>
      <c r="E817" s="249"/>
      <c r="F817" s="249"/>
    </row>
    <row r="818" spans="1:6" ht="15.75" customHeight="1">
      <c r="A818" s="249"/>
      <c r="B818" s="249"/>
      <c r="C818" s="249"/>
      <c r="D818" s="249"/>
      <c r="E818" s="249"/>
      <c r="F818" s="249"/>
    </row>
    <row r="819" spans="1:6" ht="15.75" customHeight="1">
      <c r="A819" s="249"/>
      <c r="B819" s="249"/>
      <c r="C819" s="249"/>
      <c r="D819" s="249"/>
      <c r="E819" s="249"/>
      <c r="F819" s="249"/>
    </row>
    <row r="820" spans="1:6" ht="15.75" customHeight="1">
      <c r="A820" s="249"/>
      <c r="B820" s="249"/>
      <c r="C820" s="249"/>
      <c r="D820" s="249"/>
      <c r="E820" s="249"/>
      <c r="F820" s="249"/>
    </row>
    <row r="821" spans="1:6" ht="15.75" customHeight="1">
      <c r="A821" s="249"/>
      <c r="B821" s="249"/>
      <c r="C821" s="249"/>
      <c r="D821" s="249"/>
      <c r="E821" s="249"/>
      <c r="F821" s="249"/>
    </row>
    <row r="822" spans="1:6" ht="15.75" customHeight="1">
      <c r="A822" s="249"/>
      <c r="B822" s="249"/>
      <c r="C822" s="249"/>
      <c r="D822" s="249"/>
      <c r="E822" s="249"/>
      <c r="F822" s="249"/>
    </row>
    <row r="823" spans="1:6" ht="15.75" customHeight="1">
      <c r="A823" s="249"/>
      <c r="B823" s="249"/>
      <c r="C823" s="249"/>
      <c r="D823" s="249"/>
      <c r="E823" s="249"/>
      <c r="F823" s="249"/>
    </row>
    <row r="824" spans="1:6" ht="15.75" customHeight="1">
      <c r="A824" s="249"/>
      <c r="B824" s="249"/>
      <c r="C824" s="249"/>
      <c r="D824" s="249"/>
      <c r="E824" s="249"/>
      <c r="F824" s="249"/>
    </row>
    <row r="825" spans="1:6" ht="15.75" customHeight="1">
      <c r="A825" s="249"/>
      <c r="B825" s="249"/>
      <c r="C825" s="249"/>
      <c r="D825" s="249"/>
      <c r="E825" s="249"/>
      <c r="F825" s="249"/>
    </row>
    <row r="826" spans="1:6" ht="15.75" customHeight="1">
      <c r="A826" s="249"/>
      <c r="B826" s="249"/>
      <c r="C826" s="249"/>
      <c r="D826" s="249"/>
      <c r="E826" s="249"/>
      <c r="F826" s="249"/>
    </row>
    <row r="827" spans="1:6" ht="15.75" customHeight="1">
      <c r="A827" s="249"/>
      <c r="B827" s="249"/>
      <c r="C827" s="249"/>
      <c r="D827" s="249"/>
      <c r="E827" s="249"/>
      <c r="F827" s="249"/>
    </row>
    <row r="828" spans="1:6" ht="15.75" customHeight="1">
      <c r="A828" s="249"/>
      <c r="B828" s="249"/>
      <c r="C828" s="249"/>
      <c r="D828" s="249"/>
      <c r="E828" s="249"/>
      <c r="F828" s="249"/>
    </row>
    <row r="829" spans="1:6" ht="15.75" customHeight="1">
      <c r="A829" s="249"/>
      <c r="B829" s="249"/>
      <c r="C829" s="249"/>
      <c r="D829" s="249"/>
      <c r="E829" s="249"/>
      <c r="F829" s="249"/>
    </row>
    <row r="830" spans="1:6" ht="15.75" customHeight="1">
      <c r="A830" s="249"/>
      <c r="B830" s="249"/>
      <c r="C830" s="249"/>
      <c r="D830" s="249"/>
      <c r="E830" s="249"/>
      <c r="F830" s="249"/>
    </row>
    <row r="831" spans="1:6" ht="15.75" customHeight="1">
      <c r="A831" s="249"/>
      <c r="B831" s="249"/>
      <c r="C831" s="249"/>
      <c r="D831" s="249"/>
      <c r="E831" s="249"/>
      <c r="F831" s="249"/>
    </row>
    <row r="832" spans="1:6" ht="15.75" customHeight="1">
      <c r="A832" s="249"/>
      <c r="B832" s="249"/>
      <c r="C832" s="249"/>
      <c r="D832" s="249"/>
      <c r="E832" s="249"/>
      <c r="F832" s="249"/>
    </row>
    <row r="833" spans="1:6" ht="15.75" customHeight="1">
      <c r="A833" s="249"/>
      <c r="B833" s="249"/>
      <c r="C833" s="249"/>
      <c r="D833" s="249"/>
      <c r="E833" s="249"/>
      <c r="F833" s="249"/>
    </row>
    <row r="834" spans="1:6" ht="15.75" customHeight="1">
      <c r="A834" s="249"/>
      <c r="B834" s="249"/>
      <c r="C834" s="249"/>
      <c r="D834" s="249"/>
      <c r="E834" s="249"/>
      <c r="F834" s="249"/>
    </row>
    <row r="835" spans="1:6" ht="15.75" customHeight="1">
      <c r="A835" s="249"/>
      <c r="B835" s="249"/>
      <c r="C835" s="249"/>
      <c r="D835" s="249"/>
      <c r="E835" s="249"/>
      <c r="F835" s="249"/>
    </row>
    <row r="836" spans="1:6" ht="15.75" customHeight="1">
      <c r="A836" s="249"/>
      <c r="B836" s="249"/>
      <c r="C836" s="249"/>
      <c r="D836" s="249"/>
      <c r="E836" s="249"/>
      <c r="F836" s="249"/>
    </row>
    <row r="837" spans="1:6" ht="15.75" customHeight="1">
      <c r="A837" s="249"/>
      <c r="B837" s="249"/>
      <c r="C837" s="249"/>
      <c r="D837" s="249"/>
      <c r="E837" s="249"/>
      <c r="F837" s="249"/>
    </row>
    <row r="838" spans="1:6" ht="15.75" customHeight="1">
      <c r="A838" s="249"/>
      <c r="B838" s="249"/>
      <c r="C838" s="249"/>
      <c r="D838" s="249"/>
      <c r="E838" s="249"/>
      <c r="F838" s="249"/>
    </row>
    <row r="839" spans="1:6" ht="15.75" customHeight="1">
      <c r="A839" s="249"/>
      <c r="B839" s="249"/>
      <c r="C839" s="249"/>
      <c r="D839" s="249"/>
      <c r="E839" s="249"/>
      <c r="F839" s="249"/>
    </row>
    <row r="840" spans="1:6" ht="15.75" customHeight="1">
      <c r="A840" s="249"/>
      <c r="B840" s="249"/>
      <c r="C840" s="249"/>
      <c r="D840" s="249"/>
      <c r="E840" s="249"/>
      <c r="F840" s="249"/>
    </row>
    <row r="841" spans="1:6" ht="15.75" customHeight="1">
      <c r="A841" s="249"/>
      <c r="B841" s="249"/>
      <c r="C841" s="249"/>
      <c r="D841" s="249"/>
      <c r="E841" s="249"/>
      <c r="F841" s="249"/>
    </row>
    <row r="842" spans="1:6" ht="15.75" customHeight="1">
      <c r="A842" s="249"/>
      <c r="B842" s="249"/>
      <c r="C842" s="249"/>
      <c r="D842" s="249"/>
      <c r="E842" s="249"/>
      <c r="F842" s="249"/>
    </row>
    <row r="843" spans="1:6" ht="15.75" customHeight="1">
      <c r="A843" s="249"/>
      <c r="B843" s="249"/>
      <c r="C843" s="249"/>
      <c r="D843" s="249"/>
      <c r="E843" s="249"/>
      <c r="F843" s="249"/>
    </row>
    <row r="844" spans="1:6" ht="15.75" customHeight="1">
      <c r="A844" s="249"/>
      <c r="B844" s="249"/>
      <c r="C844" s="249"/>
      <c r="D844" s="249"/>
      <c r="E844" s="249"/>
      <c r="F844" s="249"/>
    </row>
    <row r="845" spans="1:6" ht="15.75" customHeight="1">
      <c r="A845" s="249"/>
      <c r="B845" s="249"/>
      <c r="C845" s="249"/>
      <c r="D845" s="249"/>
      <c r="E845" s="249"/>
      <c r="F845" s="249"/>
    </row>
    <row r="846" spans="1:6" ht="15.75" customHeight="1">
      <c r="A846" s="249"/>
      <c r="B846" s="249"/>
      <c r="C846" s="249"/>
      <c r="D846" s="249"/>
      <c r="E846" s="249"/>
      <c r="F846" s="249"/>
    </row>
    <row r="847" spans="1:6" ht="15.75" customHeight="1">
      <c r="A847" s="249"/>
      <c r="B847" s="249"/>
      <c r="C847" s="249"/>
      <c r="D847" s="249"/>
      <c r="E847" s="249"/>
      <c r="F847" s="249"/>
    </row>
    <row r="848" spans="1:6" ht="15.75" customHeight="1">
      <c r="A848" s="249"/>
      <c r="B848" s="249"/>
      <c r="C848" s="249"/>
      <c r="D848" s="249"/>
      <c r="E848" s="249"/>
      <c r="F848" s="249"/>
    </row>
    <row r="849" spans="1:6" ht="15.75" customHeight="1">
      <c r="A849" s="249"/>
      <c r="B849" s="249"/>
      <c r="C849" s="249"/>
      <c r="D849" s="249"/>
      <c r="E849" s="249"/>
      <c r="F849" s="249"/>
    </row>
    <row r="850" spans="1:6" ht="15.75" customHeight="1">
      <c r="A850" s="249"/>
      <c r="B850" s="249"/>
      <c r="C850" s="249"/>
      <c r="D850" s="249"/>
      <c r="E850" s="249"/>
      <c r="F850" s="249"/>
    </row>
    <row r="851" spans="1:6" ht="15.75" customHeight="1">
      <c r="A851" s="249"/>
      <c r="B851" s="249"/>
      <c r="C851" s="249"/>
      <c r="D851" s="249"/>
      <c r="E851" s="249"/>
      <c r="F851" s="249"/>
    </row>
    <row r="852" spans="1:6" ht="15.75" customHeight="1">
      <c r="A852" s="249"/>
      <c r="B852" s="249"/>
      <c r="C852" s="249"/>
      <c r="D852" s="249"/>
      <c r="E852" s="249"/>
      <c r="F852" s="249"/>
    </row>
    <row r="853" spans="1:6" ht="15.75" customHeight="1">
      <c r="A853" s="249"/>
      <c r="B853" s="249"/>
      <c r="C853" s="249"/>
      <c r="D853" s="249"/>
      <c r="E853" s="249"/>
      <c r="F853" s="249"/>
    </row>
    <row r="854" spans="1:6" ht="15.75" customHeight="1">
      <c r="A854" s="249"/>
      <c r="B854" s="249"/>
      <c r="C854" s="249"/>
      <c r="D854" s="249"/>
      <c r="E854" s="249"/>
      <c r="F854" s="249"/>
    </row>
    <row r="855" spans="1:6" ht="15.75" customHeight="1">
      <c r="A855" s="249"/>
      <c r="B855" s="249"/>
      <c r="C855" s="249"/>
      <c r="D855" s="249"/>
      <c r="E855" s="249"/>
      <c r="F855" s="249"/>
    </row>
    <row r="856" spans="1:6" ht="15.75" customHeight="1">
      <c r="A856" s="249"/>
      <c r="B856" s="249"/>
      <c r="C856" s="249"/>
      <c r="D856" s="249"/>
      <c r="E856" s="249"/>
      <c r="F856" s="249"/>
    </row>
    <row r="857" spans="1:6" ht="15.75" customHeight="1">
      <c r="A857" s="249"/>
      <c r="B857" s="249"/>
      <c r="C857" s="249"/>
      <c r="D857" s="249"/>
      <c r="E857" s="249"/>
      <c r="F857" s="249"/>
    </row>
    <row r="858" spans="1:6" ht="15.75" customHeight="1">
      <c r="A858" s="249"/>
      <c r="B858" s="249"/>
      <c r="C858" s="249"/>
      <c r="D858" s="249"/>
      <c r="E858" s="249"/>
      <c r="F858" s="249"/>
    </row>
    <row r="859" spans="1:6" ht="15.75" customHeight="1">
      <c r="A859" s="249"/>
      <c r="B859" s="249"/>
      <c r="C859" s="249"/>
      <c r="D859" s="249"/>
      <c r="E859" s="249"/>
      <c r="F859" s="249"/>
    </row>
    <row r="860" spans="1:6" ht="15.75" customHeight="1">
      <c r="A860" s="249"/>
      <c r="B860" s="249"/>
      <c r="C860" s="249"/>
      <c r="D860" s="249"/>
      <c r="E860" s="249"/>
      <c r="F860" s="249"/>
    </row>
    <row r="861" spans="1:6" ht="15.75" customHeight="1">
      <c r="A861" s="249"/>
      <c r="B861" s="249"/>
      <c r="C861" s="249"/>
      <c r="D861" s="249"/>
      <c r="E861" s="249"/>
      <c r="F861" s="249"/>
    </row>
    <row r="862" spans="1:6" ht="15.75" customHeight="1">
      <c r="A862" s="249"/>
      <c r="B862" s="249"/>
      <c r="C862" s="249"/>
      <c r="D862" s="249"/>
      <c r="E862" s="249"/>
      <c r="F862" s="249"/>
    </row>
    <row r="863" spans="1:6" ht="15.75" customHeight="1">
      <c r="A863" s="249"/>
      <c r="B863" s="249"/>
      <c r="C863" s="249"/>
      <c r="D863" s="249"/>
      <c r="E863" s="249"/>
      <c r="F863" s="249"/>
    </row>
    <row r="864" spans="1:6" ht="15.75" customHeight="1">
      <c r="A864" s="249"/>
      <c r="B864" s="249"/>
      <c r="C864" s="249"/>
      <c r="D864" s="249"/>
      <c r="E864" s="249"/>
      <c r="F864" s="249"/>
    </row>
    <row r="865" spans="1:6" ht="15.75" customHeight="1">
      <c r="A865" s="249"/>
      <c r="B865" s="249"/>
      <c r="C865" s="249"/>
      <c r="D865" s="249"/>
      <c r="E865" s="249"/>
      <c r="F865" s="249"/>
    </row>
    <row r="866" spans="1:6" ht="15.75" customHeight="1">
      <c r="A866" s="249"/>
      <c r="B866" s="249"/>
      <c r="C866" s="249"/>
      <c r="D866" s="249"/>
      <c r="E866" s="249"/>
      <c r="F866" s="249"/>
    </row>
    <row r="867" spans="1:6" ht="15.75" customHeight="1">
      <c r="A867" s="249"/>
      <c r="B867" s="249"/>
      <c r="C867" s="249"/>
      <c r="D867" s="249"/>
      <c r="E867" s="249"/>
      <c r="F867" s="249"/>
    </row>
    <row r="868" spans="1:6" ht="15.75" customHeight="1">
      <c r="A868" s="249"/>
      <c r="B868" s="249"/>
      <c r="C868" s="249"/>
      <c r="D868" s="249"/>
      <c r="E868" s="249"/>
      <c r="F868" s="249"/>
    </row>
    <row r="869" spans="1:6" ht="15.75" customHeight="1">
      <c r="A869" s="249"/>
      <c r="B869" s="249"/>
      <c r="C869" s="249"/>
      <c r="D869" s="249"/>
      <c r="E869" s="249"/>
      <c r="F869" s="249"/>
    </row>
    <row r="870" spans="1:6" ht="15.75" customHeight="1">
      <c r="A870" s="249"/>
      <c r="B870" s="249"/>
      <c r="C870" s="249"/>
      <c r="D870" s="249"/>
      <c r="E870" s="249"/>
      <c r="F870" s="249"/>
    </row>
    <row r="871" spans="1:6" ht="15.75" customHeight="1">
      <c r="A871" s="249"/>
      <c r="B871" s="249"/>
      <c r="C871" s="249"/>
      <c r="D871" s="249"/>
      <c r="E871" s="249"/>
      <c r="F871" s="249"/>
    </row>
    <row r="872" spans="1:6" ht="15.75" customHeight="1">
      <c r="A872" s="249"/>
      <c r="B872" s="249"/>
      <c r="C872" s="249"/>
      <c r="D872" s="249"/>
      <c r="E872" s="249"/>
      <c r="F872" s="249"/>
    </row>
    <row r="873" spans="1:6" ht="15.75" customHeight="1">
      <c r="A873" s="249"/>
      <c r="B873" s="249"/>
      <c r="C873" s="249"/>
      <c r="D873" s="249"/>
      <c r="E873" s="249"/>
      <c r="F873" s="249"/>
    </row>
    <row r="874" spans="1:6" ht="15.75" customHeight="1">
      <c r="A874" s="249"/>
      <c r="B874" s="249"/>
      <c r="C874" s="249"/>
      <c r="D874" s="249"/>
      <c r="E874" s="249"/>
      <c r="F874" s="249"/>
    </row>
    <row r="875" spans="1:6" ht="15.75" customHeight="1">
      <c r="A875" s="249"/>
      <c r="B875" s="249"/>
      <c r="C875" s="249"/>
      <c r="D875" s="249"/>
      <c r="E875" s="249"/>
      <c r="F875" s="249"/>
    </row>
    <row r="876" spans="1:6" ht="15.75" customHeight="1">
      <c r="A876" s="249"/>
      <c r="B876" s="249"/>
      <c r="C876" s="249"/>
      <c r="D876" s="249"/>
      <c r="E876" s="249"/>
      <c r="F876" s="249"/>
    </row>
    <row r="877" spans="1:6" ht="15.75" customHeight="1">
      <c r="A877" s="249"/>
      <c r="B877" s="249"/>
      <c r="C877" s="249"/>
      <c r="D877" s="249"/>
      <c r="E877" s="249"/>
      <c r="F877" s="249"/>
    </row>
    <row r="878" spans="1:6" ht="15.75" customHeight="1">
      <c r="A878" s="249"/>
      <c r="B878" s="249"/>
      <c r="C878" s="249"/>
      <c r="D878" s="249"/>
      <c r="E878" s="249"/>
      <c r="F878" s="249"/>
    </row>
    <row r="879" spans="1:6" ht="15.75" customHeight="1">
      <c r="A879" s="249"/>
      <c r="B879" s="249"/>
      <c r="C879" s="249"/>
      <c r="D879" s="249"/>
      <c r="E879" s="249"/>
      <c r="F879" s="249"/>
    </row>
    <row r="880" spans="1:6" ht="15.75" customHeight="1">
      <c r="A880" s="249"/>
      <c r="B880" s="249"/>
      <c r="C880" s="249"/>
      <c r="D880" s="249"/>
      <c r="E880" s="249"/>
      <c r="F880" s="249"/>
    </row>
    <row r="881" spans="1:6" ht="15.75" customHeight="1">
      <c r="A881" s="249"/>
      <c r="B881" s="249"/>
      <c r="C881" s="249"/>
      <c r="D881" s="249"/>
      <c r="E881" s="249"/>
      <c r="F881" s="249"/>
    </row>
    <row r="882" spans="1:6" ht="15.75" customHeight="1">
      <c r="A882" s="249"/>
      <c r="B882" s="249"/>
      <c r="C882" s="249"/>
      <c r="D882" s="249"/>
      <c r="E882" s="249"/>
      <c r="F882" s="249"/>
    </row>
    <row r="883" spans="1:6" ht="15.75" customHeight="1">
      <c r="A883" s="249"/>
      <c r="B883" s="249"/>
      <c r="C883" s="249"/>
      <c r="D883" s="249"/>
      <c r="E883" s="249"/>
      <c r="F883" s="249"/>
    </row>
    <row r="884" spans="1:6" ht="15.75" customHeight="1">
      <c r="A884" s="249"/>
      <c r="B884" s="249"/>
      <c r="C884" s="249"/>
      <c r="D884" s="249"/>
      <c r="E884" s="249"/>
      <c r="F884" s="249"/>
    </row>
    <row r="885" spans="1:6" ht="15.75" customHeight="1">
      <c r="A885" s="249"/>
      <c r="B885" s="249"/>
      <c r="C885" s="249"/>
      <c r="D885" s="249"/>
      <c r="E885" s="249"/>
      <c r="F885" s="249"/>
    </row>
    <row r="886" spans="1:6" ht="15.75" customHeight="1">
      <c r="A886" s="249"/>
      <c r="B886" s="249"/>
      <c r="C886" s="249"/>
      <c r="D886" s="249"/>
      <c r="E886" s="249"/>
      <c r="F886" s="249"/>
    </row>
    <row r="887" spans="1:6" ht="15.75" customHeight="1">
      <c r="A887" s="249"/>
      <c r="B887" s="249"/>
      <c r="C887" s="249"/>
      <c r="D887" s="249"/>
      <c r="E887" s="249"/>
      <c r="F887" s="249"/>
    </row>
    <row r="888" spans="1:6" ht="15.75" customHeight="1">
      <c r="A888" s="249"/>
      <c r="B888" s="249"/>
      <c r="C888" s="249"/>
      <c r="D888" s="249"/>
      <c r="E888" s="249"/>
      <c r="F888" s="249"/>
    </row>
    <row r="889" spans="1:6" ht="15.75" customHeight="1">
      <c r="A889" s="249"/>
      <c r="B889" s="249"/>
      <c r="C889" s="249"/>
      <c r="D889" s="249"/>
      <c r="E889" s="249"/>
      <c r="F889" s="249"/>
    </row>
    <row r="890" spans="1:6" ht="15.75" customHeight="1">
      <c r="A890" s="249"/>
      <c r="B890" s="249"/>
      <c r="C890" s="249"/>
      <c r="D890" s="249"/>
      <c r="E890" s="249"/>
      <c r="F890" s="249"/>
    </row>
    <row r="891" spans="1:6" ht="15.75" customHeight="1">
      <c r="A891" s="249"/>
      <c r="B891" s="249"/>
      <c r="C891" s="249"/>
      <c r="D891" s="249"/>
      <c r="E891" s="249"/>
      <c r="F891" s="249"/>
    </row>
    <row r="892" spans="1:6" ht="15.75" customHeight="1">
      <c r="A892" s="249"/>
      <c r="B892" s="249"/>
      <c r="C892" s="249"/>
      <c r="D892" s="249"/>
      <c r="E892" s="249"/>
      <c r="F892" s="249"/>
    </row>
    <row r="893" spans="1:6" ht="15.75" customHeight="1">
      <c r="A893" s="249"/>
      <c r="B893" s="249"/>
      <c r="C893" s="249"/>
      <c r="D893" s="249"/>
      <c r="E893" s="249"/>
      <c r="F893" s="249"/>
    </row>
    <row r="894" spans="1:6" ht="15.75" customHeight="1">
      <c r="A894" s="249"/>
      <c r="B894" s="249"/>
      <c r="C894" s="249"/>
      <c r="D894" s="249"/>
      <c r="E894" s="249"/>
      <c r="F894" s="249"/>
    </row>
    <row r="895" spans="1:6" ht="15.75" customHeight="1">
      <c r="A895" s="249"/>
      <c r="B895" s="249"/>
      <c r="C895" s="249"/>
      <c r="D895" s="249"/>
      <c r="E895" s="249"/>
      <c r="F895" s="249"/>
    </row>
    <row r="896" spans="1:6" ht="15.75" customHeight="1">
      <c r="A896" s="249"/>
      <c r="B896" s="249"/>
      <c r="C896" s="249"/>
      <c r="D896" s="249"/>
      <c r="E896" s="249"/>
      <c r="F896" s="249"/>
    </row>
    <row r="897" spans="1:6" ht="15.75" customHeight="1">
      <c r="A897" s="249"/>
      <c r="B897" s="249"/>
      <c r="C897" s="249"/>
      <c r="D897" s="249"/>
      <c r="E897" s="249"/>
      <c r="F897" s="249"/>
    </row>
    <row r="898" spans="1:6" ht="15.75" customHeight="1">
      <c r="A898" s="249"/>
      <c r="B898" s="249"/>
      <c r="C898" s="249"/>
      <c r="D898" s="249"/>
      <c r="E898" s="249"/>
      <c r="F898" s="249"/>
    </row>
    <row r="899" spans="1:6" ht="15.75" customHeight="1">
      <c r="A899" s="249"/>
      <c r="B899" s="249"/>
      <c r="C899" s="249"/>
      <c r="D899" s="249"/>
      <c r="E899" s="249"/>
      <c r="F899" s="249"/>
    </row>
    <row r="900" spans="1:6" ht="15.75" customHeight="1">
      <c r="A900" s="249"/>
      <c r="B900" s="249"/>
      <c r="C900" s="249"/>
      <c r="D900" s="249"/>
      <c r="E900" s="249"/>
      <c r="F900" s="249"/>
    </row>
    <row r="901" spans="1:6" ht="15.75" customHeight="1">
      <c r="A901" s="249"/>
      <c r="B901" s="249"/>
      <c r="C901" s="249"/>
      <c r="D901" s="249"/>
      <c r="E901" s="249"/>
      <c r="F901" s="249"/>
    </row>
    <row r="902" spans="1:6" ht="15.75" customHeight="1">
      <c r="A902" s="249"/>
      <c r="B902" s="249"/>
      <c r="C902" s="249"/>
      <c r="D902" s="249"/>
      <c r="E902" s="249"/>
      <c r="F902" s="249"/>
    </row>
    <row r="903" spans="1:6" ht="15.75" customHeight="1">
      <c r="A903" s="249"/>
      <c r="B903" s="249"/>
      <c r="C903" s="249"/>
      <c r="D903" s="249"/>
      <c r="E903" s="249"/>
      <c r="F903" s="249"/>
    </row>
    <row r="904" spans="1:6" ht="15.75" customHeight="1">
      <c r="A904" s="249"/>
      <c r="B904" s="249"/>
      <c r="C904" s="249"/>
      <c r="D904" s="249"/>
      <c r="E904" s="249"/>
      <c r="F904" s="249"/>
    </row>
    <row r="905" spans="1:6" ht="15.75" customHeight="1">
      <c r="A905" s="249"/>
      <c r="B905" s="249"/>
      <c r="C905" s="249"/>
      <c r="D905" s="249"/>
      <c r="E905" s="249"/>
      <c r="F905" s="249"/>
    </row>
    <row r="906" spans="1:6" ht="15.75" customHeight="1">
      <c r="A906" s="249"/>
      <c r="B906" s="249"/>
      <c r="C906" s="249"/>
      <c r="D906" s="249"/>
      <c r="E906" s="249"/>
      <c r="F906" s="249"/>
    </row>
    <row r="907" spans="1:6" ht="15.75" customHeight="1">
      <c r="A907" s="249"/>
      <c r="B907" s="249"/>
      <c r="C907" s="249"/>
      <c r="D907" s="249"/>
      <c r="E907" s="249"/>
      <c r="F907" s="249"/>
    </row>
    <row r="908" spans="1:6" ht="15.75" customHeight="1">
      <c r="A908" s="249"/>
      <c r="B908" s="249"/>
      <c r="C908" s="249"/>
      <c r="D908" s="249"/>
      <c r="E908" s="249"/>
      <c r="F908" s="249"/>
    </row>
    <row r="909" spans="1:6" ht="15.75" customHeight="1">
      <c r="A909" s="249"/>
      <c r="B909" s="249"/>
      <c r="C909" s="249"/>
      <c r="D909" s="249"/>
      <c r="E909" s="249"/>
      <c r="F909" s="249"/>
    </row>
    <row r="910" spans="1:6" ht="15.75" customHeight="1">
      <c r="A910" s="249"/>
      <c r="B910" s="249"/>
      <c r="C910" s="249"/>
      <c r="D910" s="249"/>
      <c r="E910" s="249"/>
      <c r="F910" s="249"/>
    </row>
    <row r="911" spans="1:6" ht="15.75" customHeight="1">
      <c r="A911" s="249"/>
      <c r="B911" s="249"/>
      <c r="C911" s="249"/>
      <c r="D911" s="249"/>
      <c r="E911" s="249"/>
      <c r="F911" s="249"/>
    </row>
    <row r="912" spans="1:6" ht="15.75" customHeight="1">
      <c r="A912" s="249"/>
      <c r="B912" s="249"/>
      <c r="C912" s="249"/>
      <c r="D912" s="249"/>
      <c r="E912" s="249"/>
      <c r="F912" s="249"/>
    </row>
    <row r="913" spans="1:6" ht="15.75" customHeight="1">
      <c r="A913" s="249"/>
      <c r="B913" s="249"/>
      <c r="C913" s="249"/>
      <c r="D913" s="249"/>
      <c r="E913" s="249"/>
      <c r="F913" s="249"/>
    </row>
    <row r="914" spans="1:6" ht="15.75" customHeight="1">
      <c r="A914" s="249"/>
      <c r="B914" s="249"/>
      <c r="C914" s="249"/>
      <c r="D914" s="249"/>
      <c r="E914" s="249"/>
      <c r="F914" s="249"/>
    </row>
    <row r="915" spans="1:6" ht="15.75" customHeight="1">
      <c r="A915" s="249"/>
      <c r="B915" s="249"/>
      <c r="C915" s="249"/>
      <c r="D915" s="249"/>
      <c r="E915" s="249"/>
      <c r="F915" s="249"/>
    </row>
    <row r="916" spans="1:6" ht="15.75" customHeight="1">
      <c r="A916" s="249"/>
      <c r="B916" s="249"/>
      <c r="C916" s="249"/>
      <c r="D916" s="249"/>
      <c r="E916" s="249"/>
      <c r="F916" s="249"/>
    </row>
    <row r="917" spans="1:6" ht="15.75" customHeight="1">
      <c r="A917" s="249"/>
      <c r="B917" s="249"/>
      <c r="C917" s="249"/>
      <c r="D917" s="249"/>
      <c r="E917" s="249"/>
      <c r="F917" s="249"/>
    </row>
    <row r="918" spans="1:6" ht="15.75" customHeight="1">
      <c r="A918" s="249"/>
      <c r="B918" s="249"/>
      <c r="C918" s="249"/>
      <c r="D918" s="249"/>
      <c r="E918" s="249"/>
      <c r="F918" s="249"/>
    </row>
    <row r="919" spans="1:6" ht="15.75" customHeight="1">
      <c r="A919" s="249"/>
      <c r="B919" s="249"/>
      <c r="C919" s="249"/>
      <c r="D919" s="249"/>
      <c r="E919" s="249"/>
      <c r="F919" s="249"/>
    </row>
    <row r="920" spans="1:6" ht="15.75" customHeight="1">
      <c r="A920" s="249"/>
      <c r="B920" s="249"/>
      <c r="C920" s="249"/>
      <c r="D920" s="249"/>
      <c r="E920" s="249"/>
      <c r="F920" s="249"/>
    </row>
    <row r="921" spans="1:6" ht="15.75" customHeight="1">
      <c r="A921" s="249"/>
      <c r="B921" s="249"/>
      <c r="C921" s="249"/>
      <c r="D921" s="249"/>
      <c r="E921" s="249"/>
      <c r="F921" s="249"/>
    </row>
    <row r="922" spans="1:6" ht="15.75" customHeight="1">
      <c r="A922" s="249"/>
      <c r="B922" s="249"/>
      <c r="C922" s="249"/>
      <c r="D922" s="249"/>
      <c r="E922" s="249"/>
      <c r="F922" s="249"/>
    </row>
    <row r="923" spans="1:6" ht="15.75" customHeight="1">
      <c r="A923" s="249"/>
      <c r="B923" s="249"/>
      <c r="C923" s="249"/>
      <c r="D923" s="249"/>
      <c r="E923" s="249"/>
      <c r="F923" s="249"/>
    </row>
    <row r="924" spans="1:6" ht="15.75" customHeight="1">
      <c r="A924" s="249"/>
      <c r="B924" s="249"/>
      <c r="C924" s="249"/>
      <c r="D924" s="249"/>
      <c r="E924" s="249"/>
      <c r="F924" s="249"/>
    </row>
    <row r="925" spans="1:6" ht="15.75" customHeight="1">
      <c r="A925" s="249"/>
      <c r="B925" s="249"/>
      <c r="C925" s="249"/>
      <c r="D925" s="249"/>
      <c r="E925" s="249"/>
      <c r="F925" s="249"/>
    </row>
    <row r="926" spans="1:6" ht="15.75" customHeight="1">
      <c r="A926" s="249"/>
      <c r="B926" s="249"/>
      <c r="C926" s="249"/>
      <c r="D926" s="249"/>
      <c r="E926" s="249"/>
      <c r="F926" s="249"/>
    </row>
    <row r="927" spans="1:6" ht="15.75" customHeight="1">
      <c r="A927" s="249"/>
      <c r="B927" s="249"/>
      <c r="C927" s="249"/>
      <c r="D927" s="249"/>
      <c r="E927" s="249"/>
      <c r="F927" s="249"/>
    </row>
    <row r="928" spans="1:6" ht="15.75" customHeight="1">
      <c r="A928" s="249"/>
      <c r="B928" s="249"/>
      <c r="C928" s="249"/>
      <c r="D928" s="249"/>
      <c r="E928" s="249"/>
      <c r="F928" s="249"/>
    </row>
    <row r="929" spans="1:6" ht="15.75" customHeight="1">
      <c r="A929" s="249"/>
      <c r="B929" s="249"/>
      <c r="C929" s="249"/>
      <c r="D929" s="249"/>
      <c r="E929" s="249"/>
      <c r="F929" s="249"/>
    </row>
    <row r="930" spans="1:6" ht="15.75" customHeight="1">
      <c r="A930" s="249"/>
      <c r="B930" s="249"/>
      <c r="C930" s="249"/>
      <c r="D930" s="249"/>
      <c r="E930" s="249"/>
      <c r="F930" s="249"/>
    </row>
    <row r="931" spans="1:6" ht="15.75" customHeight="1">
      <c r="A931" s="249"/>
      <c r="B931" s="249"/>
      <c r="C931" s="249"/>
      <c r="D931" s="249"/>
      <c r="E931" s="249"/>
      <c r="F931" s="249"/>
    </row>
    <row r="932" spans="1:6" ht="15.75" customHeight="1">
      <c r="A932" s="249"/>
      <c r="B932" s="249"/>
      <c r="C932" s="249"/>
      <c r="D932" s="249"/>
      <c r="E932" s="249"/>
      <c r="F932" s="249"/>
    </row>
    <row r="933" spans="1:6" ht="15.75" customHeight="1">
      <c r="A933" s="249"/>
      <c r="B933" s="249"/>
      <c r="C933" s="249"/>
      <c r="D933" s="249"/>
      <c r="E933" s="249"/>
      <c r="F933" s="249"/>
    </row>
    <row r="934" spans="1:6" ht="15.75" customHeight="1">
      <c r="A934" s="249"/>
      <c r="B934" s="249"/>
      <c r="C934" s="249"/>
      <c r="D934" s="249"/>
      <c r="E934" s="249"/>
      <c r="F934" s="249"/>
    </row>
    <row r="935" spans="1:6" ht="15.75" customHeight="1">
      <c r="A935" s="249"/>
      <c r="B935" s="249"/>
      <c r="C935" s="249"/>
      <c r="D935" s="249"/>
      <c r="E935" s="249"/>
      <c r="F935" s="249"/>
    </row>
    <row r="936" spans="1:6" ht="15.75" customHeight="1">
      <c r="A936" s="249"/>
      <c r="B936" s="249"/>
      <c r="C936" s="249"/>
      <c r="D936" s="249"/>
      <c r="E936" s="249"/>
      <c r="F936" s="249"/>
    </row>
    <row r="937" spans="1:6" ht="15.75" customHeight="1">
      <c r="A937" s="249"/>
      <c r="B937" s="249"/>
      <c r="C937" s="249"/>
      <c r="D937" s="249"/>
      <c r="E937" s="249"/>
      <c r="F937" s="249"/>
    </row>
    <row r="938" spans="1:6" ht="15.75" customHeight="1">
      <c r="A938" s="249"/>
      <c r="B938" s="249"/>
      <c r="C938" s="249"/>
      <c r="D938" s="249"/>
      <c r="E938" s="249"/>
      <c r="F938" s="249"/>
    </row>
    <row r="939" spans="1:6" ht="15.75" customHeight="1">
      <c r="A939" s="249"/>
      <c r="B939" s="249"/>
      <c r="C939" s="249"/>
      <c r="D939" s="249"/>
      <c r="E939" s="249"/>
      <c r="F939" s="249"/>
    </row>
    <row r="940" spans="1:6" ht="15.75" customHeight="1">
      <c r="A940" s="249"/>
      <c r="B940" s="249"/>
      <c r="C940" s="249"/>
      <c r="D940" s="249"/>
      <c r="E940" s="249"/>
      <c r="F940" s="249"/>
    </row>
    <row r="941" spans="1:6" ht="15.75" customHeight="1">
      <c r="A941" s="249"/>
      <c r="B941" s="249"/>
      <c r="C941" s="249"/>
      <c r="D941" s="249"/>
      <c r="E941" s="249"/>
      <c r="F941" s="249"/>
    </row>
    <row r="942" spans="1:6" ht="15.75" customHeight="1">
      <c r="A942" s="249"/>
      <c r="B942" s="249"/>
      <c r="C942" s="249"/>
      <c r="D942" s="249"/>
      <c r="E942" s="249"/>
      <c r="F942" s="249"/>
    </row>
    <row r="943" spans="1:6" ht="15.75" customHeight="1">
      <c r="A943" s="249"/>
      <c r="B943" s="249"/>
      <c r="C943" s="249"/>
      <c r="D943" s="249"/>
      <c r="E943" s="249"/>
      <c r="F943" s="249"/>
    </row>
    <row r="944" spans="1:6" ht="15.75" customHeight="1">
      <c r="A944" s="249"/>
      <c r="B944" s="249"/>
      <c r="C944" s="249"/>
      <c r="D944" s="249"/>
      <c r="E944" s="249"/>
      <c r="F944" s="249"/>
    </row>
    <row r="945" spans="1:6" ht="15.75" customHeight="1">
      <c r="A945" s="249"/>
      <c r="B945" s="249"/>
      <c r="C945" s="249"/>
      <c r="D945" s="249"/>
      <c r="E945" s="249"/>
      <c r="F945" s="249"/>
    </row>
    <row r="946" spans="1:6" ht="15.75" customHeight="1">
      <c r="A946" s="249"/>
      <c r="B946" s="249"/>
      <c r="C946" s="249"/>
      <c r="D946" s="249"/>
      <c r="E946" s="249"/>
      <c r="F946" s="249"/>
    </row>
    <row r="947" spans="1:6" ht="15.75" customHeight="1">
      <c r="A947" s="249"/>
      <c r="B947" s="249"/>
      <c r="C947" s="249"/>
      <c r="D947" s="249"/>
      <c r="E947" s="249"/>
      <c r="F947" s="249"/>
    </row>
    <row r="948" spans="1:6" ht="15.75" customHeight="1">
      <c r="A948" s="249"/>
      <c r="B948" s="249"/>
      <c r="C948" s="249"/>
      <c r="D948" s="249"/>
      <c r="E948" s="249"/>
      <c r="F948" s="249"/>
    </row>
    <row r="949" spans="1:6" ht="15.75" customHeight="1">
      <c r="A949" s="249"/>
      <c r="B949" s="249"/>
      <c r="C949" s="249"/>
      <c r="D949" s="249"/>
      <c r="E949" s="249"/>
      <c r="F949" s="249"/>
    </row>
    <row r="950" spans="1:6" ht="15.75" customHeight="1">
      <c r="A950" s="249"/>
      <c r="B950" s="249"/>
      <c r="C950" s="249"/>
      <c r="D950" s="249"/>
      <c r="E950" s="249"/>
      <c r="F950" s="249"/>
    </row>
    <row r="951" spans="1:6" ht="15.75" customHeight="1">
      <c r="A951" s="249"/>
      <c r="B951" s="249"/>
      <c r="C951" s="249"/>
      <c r="D951" s="249"/>
      <c r="E951" s="249"/>
      <c r="F951" s="249"/>
    </row>
    <row r="952" spans="1:6" ht="15.75" customHeight="1">
      <c r="A952" s="249"/>
      <c r="B952" s="249"/>
      <c r="C952" s="249"/>
      <c r="D952" s="249"/>
      <c r="E952" s="249"/>
      <c r="F952" s="249"/>
    </row>
    <row r="953" spans="1:6" ht="15.75" customHeight="1">
      <c r="A953" s="249"/>
      <c r="B953" s="249"/>
      <c r="C953" s="249"/>
      <c r="D953" s="249"/>
      <c r="E953" s="249"/>
      <c r="F953" s="249"/>
    </row>
    <row r="954" spans="1:6" ht="15.75" customHeight="1">
      <c r="A954" s="249"/>
      <c r="B954" s="249"/>
      <c r="C954" s="249"/>
      <c r="D954" s="249"/>
      <c r="E954" s="249"/>
      <c r="F954" s="249"/>
    </row>
    <row r="955" spans="1:6" ht="15.75" customHeight="1">
      <c r="A955" s="249"/>
      <c r="B955" s="249"/>
      <c r="C955" s="249"/>
      <c r="D955" s="249"/>
      <c r="E955" s="249"/>
      <c r="F955" s="249"/>
    </row>
    <row r="956" spans="1:6" ht="15.75" customHeight="1">
      <c r="A956" s="249"/>
      <c r="B956" s="249"/>
      <c r="C956" s="249"/>
      <c r="D956" s="249"/>
      <c r="E956" s="249"/>
      <c r="F956" s="249"/>
    </row>
    <row r="957" spans="1:6" ht="15.75" customHeight="1">
      <c r="A957" s="249"/>
      <c r="B957" s="249"/>
      <c r="C957" s="249"/>
      <c r="D957" s="249"/>
      <c r="E957" s="249"/>
      <c r="F957" s="249"/>
    </row>
    <row r="958" spans="1:6" ht="15.75" customHeight="1">
      <c r="A958" s="249"/>
      <c r="B958" s="249"/>
      <c r="C958" s="249"/>
      <c r="D958" s="249"/>
      <c r="E958" s="249"/>
      <c r="F958" s="249"/>
    </row>
    <row r="959" spans="1:6" ht="15.75" customHeight="1">
      <c r="A959" s="249"/>
      <c r="B959" s="249"/>
      <c r="C959" s="249"/>
      <c r="D959" s="249"/>
      <c r="E959" s="249"/>
      <c r="F959" s="249"/>
    </row>
    <row r="960" spans="1:6" ht="15.75" customHeight="1">
      <c r="A960" s="249"/>
      <c r="B960" s="249"/>
      <c r="C960" s="249"/>
      <c r="D960" s="249"/>
      <c r="E960" s="249"/>
      <c r="F960" s="249"/>
    </row>
    <row r="961" spans="1:6" ht="15.75" customHeight="1">
      <c r="A961" s="249"/>
      <c r="B961" s="249"/>
      <c r="C961" s="249"/>
      <c r="D961" s="249"/>
      <c r="E961" s="249"/>
      <c r="F961" s="249"/>
    </row>
    <row r="962" spans="1:6" ht="15.75" customHeight="1">
      <c r="A962" s="249"/>
      <c r="B962" s="249"/>
      <c r="C962" s="249"/>
      <c r="D962" s="249"/>
      <c r="E962" s="249"/>
      <c r="F962" s="249"/>
    </row>
    <row r="963" spans="1:6" ht="15.75" customHeight="1">
      <c r="A963" s="249"/>
      <c r="B963" s="249"/>
      <c r="C963" s="249"/>
      <c r="D963" s="249"/>
      <c r="E963" s="249"/>
      <c r="F963" s="249"/>
    </row>
    <row r="964" spans="1:6" ht="15.75" customHeight="1">
      <c r="A964" s="249"/>
      <c r="B964" s="249"/>
      <c r="C964" s="249"/>
      <c r="D964" s="249"/>
      <c r="E964" s="249"/>
      <c r="F964" s="249"/>
    </row>
    <row r="965" spans="1:6" ht="15.75" customHeight="1">
      <c r="A965" s="249"/>
      <c r="B965" s="249"/>
      <c r="C965" s="249"/>
      <c r="D965" s="249"/>
      <c r="E965" s="249"/>
      <c r="F965" s="249"/>
    </row>
    <row r="966" spans="1:6" ht="15.75" customHeight="1">
      <c r="A966" s="249"/>
      <c r="B966" s="249"/>
      <c r="C966" s="249"/>
      <c r="D966" s="249"/>
      <c r="E966" s="249"/>
      <c r="F966" s="249"/>
    </row>
    <row r="967" spans="1:6" ht="15.75" customHeight="1">
      <c r="A967" s="249"/>
      <c r="B967" s="249"/>
      <c r="C967" s="249"/>
      <c r="D967" s="249"/>
      <c r="E967" s="249"/>
      <c r="F967" s="249"/>
    </row>
    <row r="968" spans="1:6" ht="15.75" customHeight="1">
      <c r="A968" s="249"/>
      <c r="B968" s="249"/>
      <c r="C968" s="249"/>
      <c r="D968" s="249"/>
      <c r="E968" s="249"/>
      <c r="F968" s="249"/>
    </row>
    <row r="969" spans="1:6" ht="15.75" customHeight="1">
      <c r="A969" s="249"/>
      <c r="B969" s="249"/>
      <c r="C969" s="249"/>
      <c r="D969" s="249"/>
      <c r="E969" s="249"/>
      <c r="F969" s="249"/>
    </row>
    <row r="970" spans="1:6" ht="15.75" customHeight="1">
      <c r="A970" s="249"/>
      <c r="B970" s="249"/>
      <c r="C970" s="249"/>
      <c r="D970" s="249"/>
      <c r="E970" s="249"/>
      <c r="F970" s="249"/>
    </row>
    <row r="971" spans="1:6" ht="15.75" customHeight="1">
      <c r="A971" s="249"/>
      <c r="B971" s="249"/>
      <c r="C971" s="249"/>
      <c r="D971" s="249"/>
      <c r="E971" s="249"/>
      <c r="F971" s="249"/>
    </row>
    <row r="972" spans="1:6" ht="15.75" customHeight="1">
      <c r="A972" s="249"/>
      <c r="B972" s="249"/>
      <c r="C972" s="249"/>
      <c r="D972" s="249"/>
      <c r="E972" s="249"/>
      <c r="F972" s="249"/>
    </row>
    <row r="973" spans="1:6" ht="15.75" customHeight="1">
      <c r="A973" s="249"/>
      <c r="B973" s="249"/>
      <c r="C973" s="249"/>
      <c r="D973" s="249"/>
      <c r="E973" s="249"/>
      <c r="F973" s="249"/>
    </row>
    <row r="974" spans="1:6" ht="15.75" customHeight="1">
      <c r="A974" s="249"/>
      <c r="B974" s="249"/>
      <c r="C974" s="249"/>
      <c r="D974" s="249"/>
      <c r="E974" s="249"/>
      <c r="F974" s="249"/>
    </row>
    <row r="975" spans="1:6" ht="15.75" customHeight="1">
      <c r="A975" s="249"/>
      <c r="B975" s="249"/>
      <c r="C975" s="249"/>
      <c r="D975" s="249"/>
      <c r="E975" s="249"/>
      <c r="F975" s="249"/>
    </row>
    <row r="976" spans="1:6" ht="15.75" customHeight="1">
      <c r="A976" s="249"/>
      <c r="B976" s="249"/>
      <c r="C976" s="249"/>
      <c r="D976" s="249"/>
      <c r="E976" s="249"/>
      <c r="F976" s="249"/>
    </row>
    <row r="977" spans="1:6" ht="15.75" customHeight="1">
      <c r="A977" s="249"/>
      <c r="B977" s="249"/>
      <c r="C977" s="249"/>
      <c r="D977" s="249"/>
      <c r="E977" s="249"/>
      <c r="F977" s="249"/>
    </row>
    <row r="978" spans="1:6" ht="15.75" customHeight="1">
      <c r="A978" s="249"/>
      <c r="B978" s="249"/>
      <c r="C978" s="249"/>
      <c r="D978" s="249"/>
      <c r="E978" s="249"/>
      <c r="F978" s="249"/>
    </row>
    <row r="979" spans="1:6" ht="15.75" customHeight="1">
      <c r="A979" s="249"/>
      <c r="B979" s="249"/>
      <c r="C979" s="249"/>
      <c r="D979" s="249"/>
      <c r="E979" s="249"/>
      <c r="F979" s="249"/>
    </row>
    <row r="980" spans="1:6" ht="15.75" customHeight="1">
      <c r="A980" s="249"/>
      <c r="B980" s="249"/>
      <c r="C980" s="249"/>
      <c r="D980" s="249"/>
      <c r="E980" s="249"/>
      <c r="F980" s="249"/>
    </row>
    <row r="981" spans="1:6" ht="15.75" customHeight="1">
      <c r="A981" s="249"/>
      <c r="B981" s="249"/>
      <c r="C981" s="249"/>
      <c r="D981" s="249"/>
      <c r="E981" s="249"/>
      <c r="F981" s="249"/>
    </row>
    <row r="982" spans="1:6" ht="15.75" customHeight="1">
      <c r="A982" s="249"/>
      <c r="B982" s="249"/>
      <c r="C982" s="249"/>
      <c r="D982" s="249"/>
      <c r="E982" s="249"/>
      <c r="F982" s="249"/>
    </row>
    <row r="983" spans="1:6" ht="15.75" customHeight="1">
      <c r="A983" s="249"/>
      <c r="B983" s="249"/>
      <c r="C983" s="249"/>
      <c r="D983" s="249"/>
      <c r="E983" s="249"/>
      <c r="F983" s="249"/>
    </row>
    <row r="984" spans="1:6" ht="15.75" customHeight="1">
      <c r="A984" s="249"/>
      <c r="B984" s="249"/>
      <c r="C984" s="249"/>
      <c r="D984" s="249"/>
      <c r="E984" s="249"/>
      <c r="F984" s="249"/>
    </row>
    <row r="985" spans="1:6" ht="15.75" customHeight="1">
      <c r="A985" s="249"/>
      <c r="B985" s="249"/>
      <c r="C985" s="249"/>
      <c r="D985" s="249"/>
      <c r="E985" s="249"/>
      <c r="F985" s="249"/>
    </row>
    <row r="986" spans="1:6" ht="15.75" customHeight="1">
      <c r="A986" s="249"/>
      <c r="B986" s="249"/>
      <c r="C986" s="249"/>
      <c r="D986" s="249"/>
      <c r="E986" s="249"/>
      <c r="F986" s="249"/>
    </row>
    <row r="987" spans="1:6" ht="15.75" customHeight="1">
      <c r="A987" s="249"/>
      <c r="B987" s="249"/>
      <c r="C987" s="249"/>
      <c r="D987" s="249"/>
      <c r="E987" s="249"/>
      <c r="F987" s="249"/>
    </row>
    <row r="988" spans="1:6" ht="15.75" customHeight="1">
      <c r="A988" s="249"/>
      <c r="B988" s="249"/>
      <c r="C988" s="249"/>
      <c r="D988" s="249"/>
      <c r="E988" s="249"/>
      <c r="F988" s="249"/>
    </row>
    <row r="989" spans="1:6" ht="15.75" customHeight="1">
      <c r="A989" s="249"/>
      <c r="B989" s="249"/>
      <c r="C989" s="249"/>
      <c r="D989" s="249"/>
      <c r="E989" s="249"/>
      <c r="F989" s="249"/>
    </row>
    <row r="990" spans="1:6" ht="15.75" customHeight="1">
      <c r="A990" s="249"/>
      <c r="B990" s="249"/>
      <c r="C990" s="249"/>
      <c r="D990" s="249"/>
      <c r="E990" s="249"/>
      <c r="F990" s="249"/>
    </row>
    <row r="991" spans="1:6" ht="15.75" customHeight="1">
      <c r="A991" s="249"/>
      <c r="B991" s="249"/>
      <c r="C991" s="249"/>
      <c r="D991" s="249"/>
      <c r="E991" s="249"/>
      <c r="F991" s="249"/>
    </row>
    <row r="992" spans="1:6" ht="15.75" customHeight="1">
      <c r="A992" s="249"/>
      <c r="B992" s="249"/>
      <c r="C992" s="249"/>
      <c r="D992" s="249"/>
      <c r="E992" s="249"/>
      <c r="F992" s="249"/>
    </row>
    <row r="993" spans="1:6" ht="15.75" customHeight="1">
      <c r="A993" s="249"/>
      <c r="B993" s="249"/>
      <c r="C993" s="249"/>
      <c r="D993" s="249"/>
      <c r="E993" s="249"/>
      <c r="F993" s="249"/>
    </row>
    <row r="994" spans="1:6" ht="15.75" customHeight="1">
      <c r="A994" s="249"/>
      <c r="B994" s="249"/>
      <c r="C994" s="249"/>
      <c r="D994" s="249"/>
      <c r="E994" s="249"/>
      <c r="F994" s="249"/>
    </row>
    <row r="995" spans="1:6" ht="15.75" customHeight="1">
      <c r="A995" s="249"/>
      <c r="B995" s="249"/>
      <c r="C995" s="249"/>
      <c r="D995" s="249"/>
      <c r="E995" s="249"/>
      <c r="F995" s="249"/>
    </row>
    <row r="996" spans="1:6" ht="15.75" customHeight="1">
      <c r="A996" s="249"/>
      <c r="B996" s="249"/>
      <c r="C996" s="249"/>
      <c r="D996" s="249"/>
      <c r="E996" s="249"/>
      <c r="F996" s="249"/>
    </row>
    <row r="997" spans="1:6" ht="15.75" customHeight="1">
      <c r="A997" s="249"/>
      <c r="B997" s="249"/>
      <c r="C997" s="249"/>
      <c r="D997" s="249"/>
      <c r="E997" s="249"/>
      <c r="F997" s="249"/>
    </row>
    <row r="998" spans="1:6" ht="15.75" customHeight="1">
      <c r="A998" s="249"/>
      <c r="B998" s="249"/>
      <c r="C998" s="249"/>
      <c r="D998" s="249"/>
      <c r="E998" s="249"/>
      <c r="F998" s="249"/>
    </row>
    <row r="999" spans="1:6" ht="15.75" customHeight="1">
      <c r="A999" s="249"/>
      <c r="B999" s="249"/>
      <c r="C999" s="249"/>
      <c r="D999" s="249"/>
      <c r="E999" s="249"/>
      <c r="F999" s="249"/>
    </row>
    <row r="1000" spans="1:6" ht="15.75" customHeight="1">
      <c r="A1000" s="249"/>
      <c r="B1000" s="249"/>
      <c r="C1000" s="249"/>
      <c r="D1000" s="249"/>
      <c r="E1000" s="249"/>
      <c r="F1000" s="249"/>
    </row>
    <row r="1001" spans="1:6" ht="15.75" customHeight="1">
      <c r="A1001" s="249"/>
      <c r="B1001" s="249"/>
      <c r="C1001" s="249"/>
      <c r="D1001" s="249"/>
      <c r="E1001" s="249"/>
      <c r="F1001" s="249"/>
    </row>
    <row r="1002" spans="1:6" ht="15.75" customHeight="1">
      <c r="A1002" s="249"/>
      <c r="B1002" s="249"/>
      <c r="C1002" s="249"/>
      <c r="D1002" s="249"/>
      <c r="E1002" s="249"/>
      <c r="F1002" s="249"/>
    </row>
    <row r="1003" spans="1:6" ht="15.75" customHeight="1">
      <c r="A1003" s="249"/>
      <c r="B1003" s="249"/>
      <c r="C1003" s="249"/>
      <c r="D1003" s="249"/>
      <c r="E1003" s="249"/>
      <c r="F1003" s="249"/>
    </row>
    <row r="1004" spans="1:6" ht="15.75" customHeight="1">
      <c r="A1004" s="249"/>
      <c r="B1004" s="249"/>
      <c r="C1004" s="249"/>
      <c r="D1004" s="249"/>
      <c r="E1004" s="249"/>
      <c r="F1004" s="249"/>
    </row>
    <row r="1005" spans="1:6" ht="15.75" customHeight="1">
      <c r="A1005" s="249"/>
      <c r="B1005" s="249"/>
      <c r="C1005" s="249"/>
      <c r="D1005" s="249"/>
      <c r="E1005" s="249"/>
      <c r="F1005" s="249"/>
    </row>
    <row r="1006" spans="1:6" ht="15.75" customHeight="1">
      <c r="A1006" s="249"/>
      <c r="B1006" s="249"/>
      <c r="C1006" s="249"/>
      <c r="D1006" s="249"/>
      <c r="E1006" s="249"/>
      <c r="F1006" s="249"/>
    </row>
    <row r="1007" spans="1:6" ht="15.75" customHeight="1">
      <c r="A1007" s="249"/>
      <c r="B1007" s="249"/>
      <c r="C1007" s="249"/>
      <c r="D1007" s="249"/>
      <c r="E1007" s="249"/>
      <c r="F1007" s="249"/>
    </row>
    <row r="1008" spans="1:6" ht="15.75" customHeight="1">
      <c r="A1008" s="249"/>
      <c r="B1008" s="249"/>
      <c r="C1008" s="249"/>
      <c r="D1008" s="249"/>
      <c r="E1008" s="249"/>
      <c r="F1008" s="249"/>
    </row>
    <row r="1009" spans="1:6" ht="15.75" customHeight="1">
      <c r="A1009" s="249"/>
      <c r="B1009" s="249"/>
      <c r="C1009" s="249"/>
      <c r="D1009" s="249"/>
      <c r="E1009" s="249"/>
      <c r="F1009" s="249"/>
    </row>
    <row r="1010" spans="1:6" ht="15.75" customHeight="1">
      <c r="A1010" s="249"/>
      <c r="B1010" s="249"/>
      <c r="C1010" s="249"/>
      <c r="D1010" s="249"/>
      <c r="E1010" s="249"/>
      <c r="F1010" s="249"/>
    </row>
    <row r="1011" spans="1:6" ht="15.75" customHeight="1">
      <c r="A1011" s="249"/>
      <c r="B1011" s="249"/>
      <c r="C1011" s="249"/>
      <c r="D1011" s="249"/>
      <c r="E1011" s="249"/>
      <c r="F1011" s="249"/>
    </row>
    <row r="1012" spans="1:6" ht="15.75" customHeight="1">
      <c r="A1012" s="249"/>
      <c r="B1012" s="249"/>
      <c r="C1012" s="249"/>
      <c r="D1012" s="249"/>
      <c r="E1012" s="249"/>
      <c r="F1012" s="249"/>
    </row>
    <row r="1013" spans="1:6" ht="15.75" customHeight="1">
      <c r="A1013" s="249"/>
      <c r="B1013" s="249"/>
      <c r="C1013" s="249"/>
      <c r="D1013" s="249"/>
      <c r="E1013" s="249"/>
      <c r="F1013" s="249"/>
    </row>
    <row r="1014" spans="1:6" ht="15.75" customHeight="1">
      <c r="A1014" s="249"/>
      <c r="B1014" s="249"/>
      <c r="C1014" s="249"/>
      <c r="D1014" s="249"/>
      <c r="E1014" s="249"/>
      <c r="F1014" s="249"/>
    </row>
    <row r="1015" spans="1:6" ht="15.75" customHeight="1">
      <c r="A1015" s="249"/>
      <c r="B1015" s="249"/>
      <c r="C1015" s="249"/>
      <c r="D1015" s="249"/>
      <c r="E1015" s="249"/>
      <c r="F1015" s="249"/>
    </row>
    <row r="1016" spans="1:6" ht="15.75" customHeight="1">
      <c r="A1016" s="249"/>
      <c r="B1016" s="249"/>
      <c r="C1016" s="249"/>
      <c r="D1016" s="249"/>
      <c r="E1016" s="249"/>
      <c r="F1016" s="249"/>
    </row>
    <row r="1017" spans="1:6" ht="15.75" customHeight="1">
      <c r="A1017" s="249"/>
      <c r="B1017" s="249"/>
      <c r="C1017" s="249"/>
      <c r="D1017" s="249"/>
      <c r="E1017" s="249"/>
      <c r="F1017" s="249"/>
    </row>
    <row r="1018" spans="1:6" ht="15.75" customHeight="1">
      <c r="A1018" s="249"/>
      <c r="B1018" s="249"/>
      <c r="C1018" s="249"/>
      <c r="D1018" s="249"/>
      <c r="E1018" s="249"/>
      <c r="F1018" s="249"/>
    </row>
    <row r="1019" spans="1:6" ht="15.75" customHeight="1">
      <c r="A1019" s="249"/>
      <c r="B1019" s="249"/>
      <c r="C1019" s="249"/>
      <c r="D1019" s="249"/>
      <c r="E1019" s="249"/>
      <c r="F1019" s="249"/>
    </row>
    <row r="1020" spans="1:6" ht="15.75" customHeight="1">
      <c r="A1020" s="249"/>
      <c r="B1020" s="249"/>
      <c r="C1020" s="249"/>
      <c r="D1020" s="249"/>
      <c r="E1020" s="249"/>
      <c r="F1020" s="249"/>
    </row>
    <row r="1021" spans="1:6" ht="15.75" customHeight="1">
      <c r="A1021" s="249"/>
      <c r="B1021" s="249"/>
      <c r="C1021" s="249"/>
      <c r="D1021" s="249"/>
      <c r="E1021" s="249"/>
      <c r="F1021" s="249"/>
    </row>
    <row r="1022" spans="1:6" ht="15.75" customHeight="1">
      <c r="A1022" s="249"/>
      <c r="B1022" s="249"/>
      <c r="C1022" s="249"/>
      <c r="D1022" s="249"/>
      <c r="E1022" s="249"/>
      <c r="F1022" s="249"/>
    </row>
    <row r="1023" spans="1:6" ht="15.75" customHeight="1">
      <c r="A1023" s="249"/>
      <c r="B1023" s="249"/>
      <c r="C1023" s="249"/>
      <c r="D1023" s="249"/>
      <c r="E1023" s="249"/>
      <c r="F1023" s="249"/>
    </row>
    <row r="1024" spans="1:6" ht="15.75" customHeight="1">
      <c r="A1024" s="249"/>
      <c r="B1024" s="249"/>
      <c r="C1024" s="249"/>
      <c r="D1024" s="249"/>
      <c r="E1024" s="249"/>
      <c r="F1024" s="249"/>
    </row>
    <row r="1025" spans="1:6" ht="15.75" customHeight="1">
      <c r="A1025" s="249"/>
      <c r="B1025" s="249"/>
      <c r="C1025" s="249"/>
      <c r="D1025" s="249"/>
      <c r="E1025" s="249"/>
      <c r="F1025" s="249"/>
    </row>
    <row r="1026" spans="1:6" ht="15.75" customHeight="1">
      <c r="A1026" s="249"/>
      <c r="B1026" s="249"/>
      <c r="C1026" s="249"/>
      <c r="D1026" s="249"/>
      <c r="E1026" s="249"/>
      <c r="F1026" s="249"/>
    </row>
    <row r="1027" spans="1:6" ht="15.75" customHeight="1">
      <c r="A1027" s="249"/>
      <c r="B1027" s="249"/>
      <c r="C1027" s="249"/>
      <c r="D1027" s="249"/>
      <c r="E1027" s="249"/>
      <c r="F1027" s="249"/>
    </row>
    <row r="1028" spans="1:6" ht="15.75" customHeight="1">
      <c r="A1028" s="249"/>
      <c r="B1028" s="249"/>
      <c r="C1028" s="249"/>
      <c r="D1028" s="249"/>
      <c r="E1028" s="249"/>
      <c r="F1028" s="249"/>
    </row>
    <row r="1029" spans="1:6" ht="15.75" customHeight="1">
      <c r="A1029" s="249"/>
      <c r="B1029" s="249"/>
      <c r="C1029" s="249"/>
      <c r="D1029" s="249"/>
      <c r="E1029" s="249"/>
      <c r="F1029" s="249"/>
    </row>
    <row r="1030" spans="1:6" ht="15.75" customHeight="1">
      <c r="A1030" s="249"/>
      <c r="B1030" s="249"/>
      <c r="C1030" s="249"/>
      <c r="D1030" s="249"/>
      <c r="E1030" s="249"/>
      <c r="F1030" s="249"/>
    </row>
    <row r="1031" spans="1:6" ht="15.75" customHeight="1">
      <c r="A1031" s="249"/>
      <c r="B1031" s="249"/>
      <c r="C1031" s="249"/>
      <c r="D1031" s="249"/>
      <c r="E1031" s="249"/>
      <c r="F1031" s="249"/>
    </row>
    <row r="1032" spans="1:6" ht="15.75" customHeight="1">
      <c r="A1032" s="249"/>
      <c r="B1032" s="249"/>
      <c r="C1032" s="249"/>
      <c r="D1032" s="249"/>
      <c r="E1032" s="249"/>
      <c r="F1032" s="249"/>
    </row>
    <row r="1033" spans="1:6" ht="15.75" customHeight="1">
      <c r="A1033" s="249"/>
      <c r="B1033" s="249"/>
      <c r="C1033" s="249"/>
      <c r="D1033" s="249"/>
      <c r="E1033" s="249"/>
      <c r="F1033" s="249"/>
    </row>
    <row r="1034" spans="1:6" ht="15.75" customHeight="1">
      <c r="A1034" s="249"/>
      <c r="B1034" s="249"/>
      <c r="C1034" s="249"/>
      <c r="D1034" s="249"/>
      <c r="E1034" s="249"/>
      <c r="F1034" s="249"/>
    </row>
    <row r="1035" spans="1:6" ht="15.75" customHeight="1">
      <c r="A1035" s="249"/>
      <c r="B1035" s="249"/>
      <c r="C1035" s="249"/>
      <c r="D1035" s="249"/>
      <c r="E1035" s="249"/>
      <c r="F1035" s="249"/>
    </row>
    <row r="1036" spans="1:6" ht="15.75" customHeight="1">
      <c r="A1036" s="249"/>
      <c r="B1036" s="249"/>
      <c r="C1036" s="249"/>
      <c r="D1036" s="249"/>
      <c r="E1036" s="249"/>
      <c r="F1036" s="249"/>
    </row>
    <row r="1037" spans="1:6" ht="15.75" customHeight="1">
      <c r="A1037" s="249"/>
      <c r="B1037" s="249"/>
      <c r="C1037" s="249"/>
      <c r="D1037" s="249"/>
      <c r="E1037" s="249"/>
      <c r="F1037" s="249"/>
    </row>
    <row r="1038" spans="1:6" ht="15.75" customHeight="1">
      <c r="A1038" s="249"/>
      <c r="B1038" s="249"/>
      <c r="C1038" s="249"/>
      <c r="D1038" s="249"/>
      <c r="E1038" s="249"/>
      <c r="F1038" s="249"/>
    </row>
    <row r="1039" spans="1:6" ht="15.75" customHeight="1">
      <c r="A1039" s="249"/>
      <c r="B1039" s="249"/>
      <c r="C1039" s="249"/>
      <c r="D1039" s="249"/>
      <c r="E1039" s="249"/>
      <c r="F1039" s="249"/>
    </row>
    <row r="1040" spans="1:6" ht="15.75" customHeight="1">
      <c r="A1040" s="249"/>
      <c r="B1040" s="249"/>
      <c r="C1040" s="249"/>
      <c r="D1040" s="249"/>
      <c r="E1040" s="249"/>
      <c r="F1040" s="249"/>
    </row>
    <row r="1041" spans="1:6" ht="15.75" customHeight="1">
      <c r="A1041" s="249"/>
      <c r="B1041" s="249"/>
      <c r="C1041" s="249"/>
      <c r="D1041" s="249"/>
      <c r="E1041" s="249"/>
      <c r="F1041" s="249"/>
    </row>
    <row r="1042" spans="1:6" ht="15.75" customHeight="1">
      <c r="A1042" s="249"/>
      <c r="B1042" s="249"/>
      <c r="C1042" s="249"/>
      <c r="D1042" s="249"/>
      <c r="E1042" s="249"/>
      <c r="F1042" s="249"/>
    </row>
    <row r="1043" spans="1:6" ht="15.75" customHeight="1">
      <c r="A1043" s="249"/>
      <c r="B1043" s="249"/>
      <c r="C1043" s="249"/>
      <c r="D1043" s="249"/>
      <c r="E1043" s="249"/>
      <c r="F1043" s="249"/>
    </row>
    <row r="1044" spans="1:6" ht="15.75" customHeight="1">
      <c r="A1044" s="249"/>
      <c r="B1044" s="249"/>
      <c r="C1044" s="249"/>
      <c r="D1044" s="249"/>
      <c r="E1044" s="249"/>
      <c r="F1044" s="249"/>
    </row>
    <row r="1045" spans="1:6" ht="15.75" customHeight="1">
      <c r="A1045" s="249"/>
      <c r="B1045" s="249"/>
      <c r="C1045" s="249"/>
      <c r="D1045" s="249"/>
      <c r="E1045" s="249"/>
      <c r="F1045" s="249"/>
    </row>
    <row r="1046" spans="1:6" ht="15.75" customHeight="1">
      <c r="A1046" s="249"/>
      <c r="B1046" s="249"/>
      <c r="C1046" s="249"/>
      <c r="D1046" s="249"/>
      <c r="E1046" s="249"/>
      <c r="F1046" s="249"/>
    </row>
    <row r="1047" spans="1:6" ht="15.75" customHeight="1">
      <c r="A1047" s="249"/>
      <c r="B1047" s="249"/>
      <c r="C1047" s="249"/>
      <c r="D1047" s="249"/>
      <c r="E1047" s="249"/>
      <c r="F1047" s="249"/>
    </row>
    <row r="1048" spans="1:6" ht="15.75" customHeight="1">
      <c r="A1048" s="249"/>
      <c r="B1048" s="249"/>
      <c r="C1048" s="249"/>
      <c r="D1048" s="249"/>
      <c r="E1048" s="249"/>
      <c r="F1048" s="249"/>
    </row>
    <row r="1049" spans="1:6" ht="15.75" customHeight="1">
      <c r="A1049" s="249"/>
      <c r="B1049" s="249"/>
      <c r="C1049" s="249"/>
      <c r="D1049" s="249"/>
      <c r="E1049" s="249"/>
      <c r="F1049" s="249"/>
    </row>
    <row r="1050" spans="1:6" ht="15.75" customHeight="1">
      <c r="A1050" s="249"/>
      <c r="B1050" s="249"/>
      <c r="C1050" s="249"/>
      <c r="D1050" s="249"/>
      <c r="E1050" s="249"/>
      <c r="F1050" s="249"/>
    </row>
    <row r="1051" spans="1:6" ht="15.75" customHeight="1">
      <c r="A1051" s="249"/>
      <c r="B1051" s="249"/>
      <c r="C1051" s="249"/>
      <c r="D1051" s="249"/>
      <c r="E1051" s="249"/>
      <c r="F1051" s="249"/>
    </row>
    <row r="1052" spans="1:6" ht="15.75" customHeight="1">
      <c r="A1052" s="249"/>
      <c r="B1052" s="249"/>
      <c r="C1052" s="249"/>
      <c r="D1052" s="249"/>
      <c r="E1052" s="249"/>
      <c r="F1052" s="249"/>
    </row>
    <row r="1053" spans="1:6" ht="15.75" customHeight="1">
      <c r="A1053" s="249"/>
      <c r="B1053" s="249"/>
      <c r="C1053" s="249"/>
      <c r="D1053" s="249"/>
      <c r="E1053" s="249"/>
      <c r="F1053" s="249"/>
    </row>
    <row r="1054" spans="1:6" ht="15.75" customHeight="1">
      <c r="A1054" s="249"/>
      <c r="B1054" s="249"/>
      <c r="C1054" s="249"/>
      <c r="D1054" s="249"/>
      <c r="E1054" s="249"/>
      <c r="F1054" s="249"/>
    </row>
    <row r="1055" spans="1:6" ht="15.75" customHeight="1">
      <c r="A1055" s="249"/>
      <c r="B1055" s="249"/>
      <c r="C1055" s="249"/>
      <c r="D1055" s="249"/>
      <c r="E1055" s="249"/>
      <c r="F1055" s="249"/>
    </row>
    <row r="1056" spans="1:6" ht="15.75" customHeight="1">
      <c r="A1056" s="249"/>
      <c r="B1056" s="249"/>
      <c r="C1056" s="249"/>
      <c r="D1056" s="249"/>
      <c r="E1056" s="249"/>
      <c r="F1056" s="249"/>
    </row>
    <row r="1057" spans="1:6" ht="15.75" customHeight="1">
      <c r="A1057" s="249"/>
      <c r="B1057" s="249"/>
      <c r="C1057" s="249"/>
      <c r="D1057" s="249"/>
      <c r="E1057" s="249"/>
      <c r="F1057" s="249"/>
    </row>
    <row r="1058" spans="1:6" ht="15.75" customHeight="1">
      <c r="A1058" s="249"/>
      <c r="B1058" s="249"/>
      <c r="C1058" s="249"/>
      <c r="D1058" s="249"/>
      <c r="E1058" s="249"/>
      <c r="F1058" s="249"/>
    </row>
    <row r="1059" spans="1:6" ht="15.75" customHeight="1">
      <c r="A1059" s="249"/>
      <c r="B1059" s="249"/>
      <c r="C1059" s="249"/>
      <c r="D1059" s="249"/>
      <c r="E1059" s="249"/>
      <c r="F1059" s="249"/>
    </row>
    <row r="1060" spans="1:6" ht="15.75" customHeight="1">
      <c r="A1060" s="249"/>
      <c r="B1060" s="249"/>
      <c r="C1060" s="249"/>
      <c r="D1060" s="249"/>
      <c r="E1060" s="249"/>
      <c r="F1060" s="249"/>
    </row>
    <row r="1061" spans="1:6" ht="15.75" customHeight="1">
      <c r="A1061" s="249"/>
      <c r="B1061" s="249"/>
      <c r="C1061" s="249"/>
      <c r="D1061" s="249"/>
      <c r="E1061" s="249"/>
      <c r="F1061" s="249"/>
    </row>
    <row r="1062" spans="1:6" ht="15.75" customHeight="1">
      <c r="A1062" s="249"/>
      <c r="B1062" s="249"/>
      <c r="C1062" s="249"/>
      <c r="D1062" s="249"/>
      <c r="E1062" s="249"/>
      <c r="F1062" s="249"/>
    </row>
    <row r="1063" spans="1:6" ht="15.75" customHeight="1">
      <c r="A1063" s="249"/>
      <c r="B1063" s="249"/>
      <c r="C1063" s="249"/>
      <c r="D1063" s="249"/>
      <c r="E1063" s="249"/>
      <c r="F1063" s="249"/>
    </row>
    <row r="1064" spans="1:6" ht="15.75" customHeight="1">
      <c r="A1064" s="249"/>
      <c r="B1064" s="249"/>
      <c r="C1064" s="249"/>
      <c r="D1064" s="249"/>
      <c r="E1064" s="249"/>
      <c r="F1064" s="249"/>
    </row>
    <row r="1065" spans="1:6" ht="15.75" customHeight="1">
      <c r="A1065" s="249"/>
      <c r="B1065" s="249"/>
      <c r="C1065" s="249"/>
      <c r="D1065" s="249"/>
      <c r="E1065" s="249"/>
      <c r="F1065" s="249"/>
    </row>
    <row r="1066" spans="1:6" ht="15.75" customHeight="1">
      <c r="A1066" s="249"/>
      <c r="B1066" s="249"/>
      <c r="C1066" s="249"/>
      <c r="D1066" s="249"/>
      <c r="E1066" s="249"/>
      <c r="F1066" s="249"/>
    </row>
    <row r="1067" spans="1:6" ht="15.75" customHeight="1">
      <c r="A1067" s="249"/>
      <c r="B1067" s="249"/>
      <c r="C1067" s="249"/>
      <c r="D1067" s="249"/>
      <c r="E1067" s="249"/>
      <c r="F1067" s="249"/>
    </row>
    <row r="1068" spans="1:6" ht="15.75" customHeight="1">
      <c r="A1068" s="249"/>
      <c r="B1068" s="249"/>
      <c r="C1068" s="249"/>
      <c r="D1068" s="249"/>
      <c r="E1068" s="249"/>
      <c r="F1068" s="249"/>
    </row>
    <row r="1069" spans="1:6" ht="15.75" customHeight="1">
      <c r="A1069" s="249"/>
      <c r="B1069" s="249"/>
      <c r="C1069" s="249"/>
      <c r="D1069" s="249"/>
      <c r="E1069" s="249"/>
      <c r="F1069" s="249"/>
    </row>
    <row r="1070" spans="1:6" ht="15.75" customHeight="1">
      <c r="A1070" s="249"/>
      <c r="B1070" s="249"/>
      <c r="C1070" s="249"/>
      <c r="D1070" s="249"/>
      <c r="E1070" s="249"/>
      <c r="F1070" s="249"/>
    </row>
    <row r="1071" spans="1:6" ht="15.75" customHeight="1">
      <c r="A1071" s="249"/>
      <c r="B1071" s="249"/>
      <c r="C1071" s="249"/>
      <c r="D1071" s="249"/>
      <c r="E1071" s="249"/>
      <c r="F1071" s="249"/>
    </row>
    <row r="1072" spans="1:6" ht="15.75" customHeight="1">
      <c r="A1072" s="249"/>
      <c r="B1072" s="249"/>
      <c r="C1072" s="249"/>
      <c r="D1072" s="249"/>
      <c r="E1072" s="249"/>
      <c r="F1072" s="249"/>
    </row>
    <row r="1073" spans="1:6" ht="15.75" customHeight="1">
      <c r="A1073" s="249"/>
      <c r="B1073" s="249"/>
      <c r="C1073" s="249"/>
      <c r="D1073" s="249"/>
      <c r="E1073" s="249"/>
      <c r="F1073" s="249"/>
    </row>
    <row r="1074" spans="1:6" ht="15.75" customHeight="1">
      <c r="A1074" s="249"/>
      <c r="B1074" s="249"/>
      <c r="C1074" s="249"/>
      <c r="D1074" s="249"/>
      <c r="E1074" s="249"/>
      <c r="F1074" s="249"/>
    </row>
    <row r="1075" spans="1:6" ht="15.75" customHeight="1">
      <c r="A1075" s="249"/>
      <c r="B1075" s="249"/>
      <c r="C1075" s="249"/>
      <c r="D1075" s="249"/>
      <c r="E1075" s="249"/>
      <c r="F1075" s="249"/>
    </row>
    <row r="1076" spans="1:6" ht="15.75" customHeight="1">
      <c r="A1076" s="249"/>
      <c r="B1076" s="249"/>
      <c r="C1076" s="249"/>
      <c r="D1076" s="249"/>
      <c r="E1076" s="249"/>
      <c r="F1076" s="249"/>
    </row>
    <row r="1077" spans="1:6" ht="15.75" customHeight="1">
      <c r="A1077" s="249"/>
      <c r="B1077" s="249"/>
      <c r="C1077" s="249"/>
      <c r="D1077" s="249"/>
      <c r="E1077" s="249"/>
      <c r="F1077" s="249"/>
    </row>
    <row r="1078" spans="1:6" ht="15.75" customHeight="1">
      <c r="A1078" s="249"/>
      <c r="B1078" s="249"/>
      <c r="C1078" s="249"/>
      <c r="D1078" s="249"/>
      <c r="E1078" s="249"/>
      <c r="F1078" s="249"/>
    </row>
    <row r="1079" spans="1:6" ht="15.75" customHeight="1">
      <c r="A1079" s="249"/>
      <c r="B1079" s="249"/>
      <c r="C1079" s="249"/>
      <c r="D1079" s="249"/>
      <c r="E1079" s="249"/>
      <c r="F1079" s="249"/>
    </row>
    <row r="1080" spans="1:6" ht="15.75" customHeight="1">
      <c r="A1080" s="249"/>
      <c r="B1080" s="249"/>
      <c r="C1080" s="249"/>
      <c r="D1080" s="249"/>
      <c r="E1080" s="249"/>
      <c r="F1080" s="249"/>
    </row>
    <row r="1081" spans="1:6" ht="15.75" customHeight="1">
      <c r="A1081" s="249"/>
      <c r="B1081" s="249"/>
      <c r="C1081" s="249"/>
      <c r="D1081" s="249"/>
      <c r="E1081" s="249"/>
      <c r="F1081" s="249"/>
    </row>
    <row r="1082" spans="1:6" ht="15.75" customHeight="1">
      <c r="A1082" s="249"/>
      <c r="B1082" s="249"/>
      <c r="C1082" s="249"/>
      <c r="D1082" s="249"/>
      <c r="E1082" s="249"/>
      <c r="F1082" s="249"/>
    </row>
    <row r="1083" spans="1:6" ht="15.75" customHeight="1">
      <c r="A1083" s="249"/>
      <c r="B1083" s="249"/>
      <c r="C1083" s="249"/>
      <c r="D1083" s="249"/>
      <c r="E1083" s="249"/>
      <c r="F1083" s="249"/>
    </row>
    <row r="1084" spans="1:6" ht="15.75" customHeight="1">
      <c r="A1084" s="249"/>
      <c r="B1084" s="249"/>
      <c r="C1084" s="249"/>
      <c r="D1084" s="249"/>
      <c r="E1084" s="249"/>
      <c r="F1084" s="249"/>
    </row>
    <row r="1085" spans="1:6" ht="15.75" customHeight="1">
      <c r="A1085" s="249"/>
      <c r="B1085" s="249"/>
      <c r="C1085" s="249"/>
      <c r="D1085" s="249"/>
      <c r="E1085" s="249"/>
      <c r="F1085" s="249"/>
    </row>
    <row r="1086" spans="1:6" ht="15.75" customHeight="1">
      <c r="A1086" s="249"/>
      <c r="B1086" s="249"/>
      <c r="C1086" s="249"/>
      <c r="D1086" s="249"/>
      <c r="E1086" s="249"/>
      <c r="F1086" s="249"/>
    </row>
    <row r="1087" spans="1:6" ht="15.75" customHeight="1">
      <c r="A1087" s="249"/>
      <c r="B1087" s="249"/>
      <c r="C1087" s="249"/>
      <c r="D1087" s="249"/>
      <c r="E1087" s="249"/>
      <c r="F1087" s="249"/>
    </row>
    <row r="1088" spans="1:6" ht="15.75" customHeight="1">
      <c r="A1088" s="249"/>
      <c r="B1088" s="249"/>
      <c r="C1088" s="249"/>
      <c r="D1088" s="249"/>
      <c r="E1088" s="249"/>
      <c r="F1088" s="249"/>
    </row>
    <row r="1089" spans="1:6" ht="15.75" customHeight="1">
      <c r="A1089" s="249"/>
      <c r="B1089" s="249"/>
      <c r="C1089" s="249"/>
      <c r="D1089" s="249"/>
      <c r="E1089" s="249"/>
      <c r="F1089" s="249"/>
    </row>
    <row r="1090" spans="1:6" ht="15.75" customHeight="1">
      <c r="A1090" s="249"/>
      <c r="B1090" s="249"/>
      <c r="C1090" s="249"/>
      <c r="D1090" s="249"/>
      <c r="E1090" s="249"/>
      <c r="F1090" s="249"/>
    </row>
    <row r="1091" spans="1:6" ht="15.75" customHeight="1">
      <c r="A1091" s="249"/>
      <c r="B1091" s="249"/>
      <c r="C1091" s="249"/>
      <c r="D1091" s="249"/>
      <c r="E1091" s="249"/>
      <c r="F1091" s="249"/>
    </row>
    <row r="1092" spans="1:6" ht="15.75" customHeight="1">
      <c r="A1092" s="249"/>
      <c r="B1092" s="249"/>
      <c r="C1092" s="249"/>
      <c r="D1092" s="249"/>
      <c r="E1092" s="249"/>
      <c r="F1092" s="249"/>
    </row>
    <row r="1093" spans="1:6" ht="15.75" customHeight="1">
      <c r="A1093" s="249"/>
      <c r="B1093" s="249"/>
      <c r="C1093" s="249"/>
      <c r="D1093" s="249"/>
      <c r="E1093" s="249"/>
      <c r="F1093" s="249"/>
    </row>
    <row r="1094" spans="1:6" ht="15.75" customHeight="1">
      <c r="A1094" s="249"/>
      <c r="B1094" s="249"/>
      <c r="C1094" s="249"/>
      <c r="D1094" s="249"/>
      <c r="E1094" s="249"/>
      <c r="F1094" s="249"/>
    </row>
    <row r="1095" spans="1:6" ht="15.75" customHeight="1">
      <c r="A1095" s="249"/>
      <c r="B1095" s="249"/>
      <c r="C1095" s="249"/>
      <c r="D1095" s="249"/>
      <c r="E1095" s="249"/>
      <c r="F1095" s="249"/>
    </row>
    <row r="1096" spans="1:6" ht="15.75" customHeight="1">
      <c r="A1096" s="249"/>
      <c r="B1096" s="249"/>
      <c r="C1096" s="249"/>
      <c r="D1096" s="249"/>
      <c r="E1096" s="249"/>
      <c r="F1096" s="249"/>
    </row>
    <row r="1097" spans="1:6" ht="15.75" customHeight="1">
      <c r="A1097" s="249"/>
      <c r="B1097" s="249"/>
      <c r="C1097" s="249"/>
      <c r="D1097" s="249"/>
      <c r="E1097" s="249"/>
      <c r="F1097" s="249"/>
    </row>
    <row r="1098" spans="1:6" ht="15.75" customHeight="1">
      <c r="A1098" s="249"/>
      <c r="B1098" s="249"/>
      <c r="C1098" s="249"/>
      <c r="D1098" s="249"/>
      <c r="E1098" s="249"/>
      <c r="F1098" s="249"/>
    </row>
    <row r="1099" spans="1:6" ht="15.75" customHeight="1">
      <c r="A1099" s="249"/>
      <c r="B1099" s="249"/>
      <c r="C1099" s="249"/>
      <c r="D1099" s="249"/>
      <c r="E1099" s="249"/>
      <c r="F1099" s="249"/>
    </row>
    <row r="1100" spans="1:6" ht="15.75" customHeight="1">
      <c r="A1100" s="249"/>
      <c r="B1100" s="249"/>
      <c r="C1100" s="249"/>
      <c r="D1100" s="249"/>
      <c r="E1100" s="249"/>
      <c r="F1100" s="249"/>
    </row>
    <row r="1101" spans="1:6" ht="15.75" customHeight="1">
      <c r="A1101" s="249"/>
      <c r="B1101" s="249"/>
      <c r="C1101" s="249"/>
      <c r="D1101" s="249"/>
      <c r="E1101" s="249"/>
      <c r="F1101" s="249"/>
    </row>
    <row r="1102" spans="1:6" ht="15.75" customHeight="1">
      <c r="A1102" s="249"/>
      <c r="B1102" s="249"/>
      <c r="C1102" s="249"/>
      <c r="D1102" s="249"/>
      <c r="E1102" s="249"/>
      <c r="F1102" s="249"/>
    </row>
    <row r="1103" spans="1:6" ht="15.75" customHeight="1">
      <c r="A1103" s="249"/>
      <c r="B1103" s="249"/>
      <c r="C1103" s="249"/>
      <c r="D1103" s="249"/>
      <c r="E1103" s="249"/>
      <c r="F1103" s="249"/>
    </row>
    <row r="1104" spans="1:6" ht="15.75" customHeight="1">
      <c r="A1104" s="249"/>
      <c r="B1104" s="249"/>
      <c r="C1104" s="249"/>
      <c r="D1104" s="249"/>
      <c r="E1104" s="249"/>
      <c r="F1104" s="249"/>
    </row>
    <row r="1105" spans="1:6" ht="15.75" customHeight="1">
      <c r="A1105" s="249"/>
      <c r="B1105" s="249"/>
      <c r="C1105" s="249"/>
      <c r="D1105" s="249"/>
      <c r="E1105" s="249"/>
      <c r="F1105" s="249"/>
    </row>
    <row r="1106" spans="1:6" ht="15.75" customHeight="1">
      <c r="A1106" s="249"/>
      <c r="B1106" s="249"/>
      <c r="C1106" s="249"/>
      <c r="D1106" s="249"/>
      <c r="E1106" s="249"/>
      <c r="F1106" s="249"/>
    </row>
    <row r="1107" spans="1:6" ht="15.75" customHeight="1">
      <c r="A1107" s="249"/>
      <c r="B1107" s="249"/>
      <c r="C1107" s="249"/>
      <c r="D1107" s="249"/>
      <c r="E1107" s="249"/>
      <c r="F1107" s="249"/>
    </row>
    <row r="1108" spans="1:6" ht="15.75" customHeight="1">
      <c r="A1108" s="249"/>
      <c r="B1108" s="249"/>
      <c r="C1108" s="249"/>
      <c r="D1108" s="249"/>
      <c r="E1108" s="249"/>
      <c r="F1108" s="249"/>
    </row>
    <row r="1109" spans="1:6" ht="15.75" customHeight="1">
      <c r="A1109" s="249"/>
      <c r="B1109" s="249"/>
      <c r="C1109" s="249"/>
      <c r="D1109" s="249"/>
      <c r="E1109" s="249"/>
      <c r="F1109" s="249"/>
    </row>
    <row r="1110" spans="1:6" ht="15.75" customHeight="1">
      <c r="A1110" s="249"/>
      <c r="B1110" s="249"/>
      <c r="C1110" s="249"/>
      <c r="D1110" s="249"/>
      <c r="E1110" s="249"/>
      <c r="F1110" s="249"/>
    </row>
    <row r="1111" spans="1:6" ht="15.75" customHeight="1">
      <c r="A1111" s="249"/>
      <c r="B1111" s="249"/>
      <c r="C1111" s="249"/>
      <c r="D1111" s="249"/>
      <c r="E1111" s="249"/>
      <c r="F1111" s="249"/>
    </row>
    <row r="1112" spans="1:6" ht="15.75" customHeight="1">
      <c r="A1112" s="249"/>
      <c r="B1112" s="249"/>
      <c r="C1112" s="249"/>
      <c r="D1112" s="249"/>
      <c r="E1112" s="249"/>
      <c r="F1112" s="249"/>
    </row>
    <row r="1113" spans="1:6" ht="15.75" customHeight="1">
      <c r="A1113" s="249"/>
      <c r="B1113" s="249"/>
      <c r="C1113" s="249"/>
      <c r="D1113" s="249"/>
      <c r="E1113" s="249"/>
      <c r="F1113" s="249"/>
    </row>
    <row r="1114" spans="1:6" ht="15.75" customHeight="1">
      <c r="A1114" s="249"/>
      <c r="B1114" s="249"/>
      <c r="C1114" s="249"/>
      <c r="D1114" s="249"/>
      <c r="E1114" s="249"/>
      <c r="F1114" s="249"/>
    </row>
    <row r="1115" spans="1:6" ht="15.75" customHeight="1">
      <c r="A1115" s="249"/>
      <c r="B1115" s="249"/>
      <c r="C1115" s="249"/>
      <c r="D1115" s="249"/>
      <c r="E1115" s="249"/>
      <c r="F1115" s="249"/>
    </row>
    <row r="1116" spans="1:6" ht="15.75" customHeight="1">
      <c r="A1116" s="249"/>
      <c r="B1116" s="249"/>
      <c r="C1116" s="249"/>
      <c r="D1116" s="249"/>
      <c r="E1116" s="249"/>
      <c r="F1116" s="249"/>
    </row>
    <row r="1117" spans="1:6" ht="15.75" customHeight="1">
      <c r="A1117" s="249"/>
      <c r="B1117" s="249"/>
      <c r="C1117" s="249"/>
      <c r="D1117" s="249"/>
      <c r="E1117" s="249"/>
      <c r="F1117" s="249"/>
    </row>
    <row r="1118" spans="1:6" ht="15.75" customHeight="1">
      <c r="A1118" s="249"/>
      <c r="B1118" s="249"/>
      <c r="C1118" s="249"/>
      <c r="D1118" s="249"/>
      <c r="E1118" s="249"/>
      <c r="F1118" s="249"/>
    </row>
    <row r="1119" spans="1:6" ht="15.75" customHeight="1">
      <c r="A1119" s="249"/>
      <c r="B1119" s="249"/>
      <c r="C1119" s="249"/>
      <c r="D1119" s="249"/>
      <c r="E1119" s="249"/>
      <c r="F1119" s="249"/>
    </row>
    <row r="1120" spans="1:6" ht="15.75" customHeight="1">
      <c r="A1120" s="249"/>
      <c r="B1120" s="249"/>
      <c r="C1120" s="249"/>
      <c r="D1120" s="249"/>
      <c r="E1120" s="249"/>
      <c r="F1120" s="249"/>
    </row>
    <row r="1121" spans="1:6" ht="15.75" customHeight="1">
      <c r="A1121" s="249"/>
      <c r="B1121" s="249"/>
      <c r="C1121" s="249"/>
      <c r="D1121" s="249"/>
      <c r="E1121" s="249"/>
      <c r="F1121" s="249"/>
    </row>
    <row r="1122" spans="1:6" ht="15.75" customHeight="1">
      <c r="A1122" s="249"/>
      <c r="B1122" s="249"/>
      <c r="C1122" s="249"/>
      <c r="D1122" s="249"/>
      <c r="E1122" s="249"/>
      <c r="F1122" s="249"/>
    </row>
    <row r="1123" spans="1:6" ht="15.75" customHeight="1">
      <c r="A1123" s="249"/>
      <c r="B1123" s="249"/>
      <c r="C1123" s="249"/>
      <c r="D1123" s="249"/>
      <c r="E1123" s="249"/>
      <c r="F1123" s="249"/>
    </row>
    <row r="1124" spans="1:6" ht="15.75" customHeight="1">
      <c r="A1124" s="249"/>
      <c r="B1124" s="249"/>
      <c r="C1124" s="249"/>
      <c r="D1124" s="249"/>
      <c r="E1124" s="249"/>
      <c r="F1124" s="249"/>
    </row>
    <row r="1125" spans="1:6" ht="15.75" customHeight="1">
      <c r="A1125" s="249"/>
      <c r="B1125" s="249"/>
      <c r="C1125" s="249"/>
      <c r="D1125" s="249"/>
      <c r="E1125" s="249"/>
      <c r="F1125" s="249"/>
    </row>
    <row r="1126" spans="1:6" ht="15.75" customHeight="1">
      <c r="A1126" s="249"/>
      <c r="B1126" s="249"/>
      <c r="C1126" s="249"/>
      <c r="D1126" s="249"/>
      <c r="E1126" s="249"/>
      <c r="F1126" s="249"/>
    </row>
    <row r="1127" spans="1:6" ht="15.75" customHeight="1">
      <c r="A1127" s="249"/>
      <c r="B1127" s="249"/>
      <c r="C1127" s="249"/>
      <c r="D1127" s="249"/>
      <c r="E1127" s="249"/>
      <c r="F1127" s="249"/>
    </row>
    <row r="1128" spans="1:6" ht="15.75" customHeight="1">
      <c r="A1128" s="249"/>
      <c r="B1128" s="249"/>
      <c r="C1128" s="249"/>
      <c r="D1128" s="249"/>
      <c r="E1128" s="249"/>
      <c r="F1128" s="249"/>
    </row>
    <row r="1129" spans="1:6" ht="15.75" customHeight="1">
      <c r="A1129" s="249"/>
      <c r="B1129" s="249"/>
      <c r="C1129" s="249"/>
      <c r="D1129" s="249"/>
      <c r="E1129" s="249"/>
      <c r="F1129" s="249"/>
    </row>
    <row r="1130" spans="1:6" ht="15.75" customHeight="1">
      <c r="A1130" s="249"/>
      <c r="B1130" s="249"/>
      <c r="C1130" s="249"/>
      <c r="D1130" s="249"/>
      <c r="E1130" s="249"/>
      <c r="F1130" s="249"/>
    </row>
  </sheetData>
  <pageMargins left="0.7" right="0.7" top="0.78740157499999996" bottom="0.78740157499999996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885C9-AA59-4940-AD2B-BC7E21EB072E}">
  <dimension ref="A1:J21"/>
  <sheetViews>
    <sheetView view="pageBreakPreview" zoomScaleSheetLayoutView="100" workbookViewId="0">
      <selection activeCell="A43" sqref="A43"/>
    </sheetView>
  </sheetViews>
  <sheetFormatPr defaultRowHeight="12.75"/>
  <cols>
    <col min="1" max="1" width="4" style="292" customWidth="1"/>
    <col min="2" max="2" width="0.5" style="292" customWidth="1"/>
    <col min="3" max="3" width="14.5" style="292" customWidth="1"/>
    <col min="4" max="4" width="93.83203125" style="292" customWidth="1"/>
    <col min="5" max="5" width="27" style="286" customWidth="1"/>
    <col min="6" max="6" width="19.1640625" style="286" customWidth="1"/>
    <col min="7" max="256" width="9.33203125" style="286"/>
    <col min="257" max="257" width="4" style="286" customWidth="1"/>
    <col min="258" max="258" width="0.5" style="286" customWidth="1"/>
    <col min="259" max="259" width="14.5" style="286" customWidth="1"/>
    <col min="260" max="260" width="93.83203125" style="286" customWidth="1"/>
    <col min="261" max="261" width="27" style="286" customWidth="1"/>
    <col min="262" max="262" width="19.1640625" style="286" customWidth="1"/>
    <col min="263" max="512" width="9.33203125" style="286"/>
    <col min="513" max="513" width="4" style="286" customWidth="1"/>
    <col min="514" max="514" width="0.5" style="286" customWidth="1"/>
    <col min="515" max="515" width="14.5" style="286" customWidth="1"/>
    <col min="516" max="516" width="93.83203125" style="286" customWidth="1"/>
    <col min="517" max="517" width="27" style="286" customWidth="1"/>
    <col min="518" max="518" width="19.1640625" style="286" customWidth="1"/>
    <col min="519" max="768" width="9.33203125" style="286"/>
    <col min="769" max="769" width="4" style="286" customWidth="1"/>
    <col min="770" max="770" width="0.5" style="286" customWidth="1"/>
    <col min="771" max="771" width="14.5" style="286" customWidth="1"/>
    <col min="772" max="772" width="93.83203125" style="286" customWidth="1"/>
    <col min="773" max="773" width="27" style="286" customWidth="1"/>
    <col min="774" max="774" width="19.1640625" style="286" customWidth="1"/>
    <col min="775" max="1024" width="9.33203125" style="286"/>
    <col min="1025" max="1025" width="4" style="286" customWidth="1"/>
    <col min="1026" max="1026" width="0.5" style="286" customWidth="1"/>
    <col min="1027" max="1027" width="14.5" style="286" customWidth="1"/>
    <col min="1028" max="1028" width="93.83203125" style="286" customWidth="1"/>
    <col min="1029" max="1029" width="27" style="286" customWidth="1"/>
    <col min="1030" max="1030" width="19.1640625" style="286" customWidth="1"/>
    <col min="1031" max="1280" width="9.33203125" style="286"/>
    <col min="1281" max="1281" width="4" style="286" customWidth="1"/>
    <col min="1282" max="1282" width="0.5" style="286" customWidth="1"/>
    <col min="1283" max="1283" width="14.5" style="286" customWidth="1"/>
    <col min="1284" max="1284" width="93.83203125" style="286" customWidth="1"/>
    <col min="1285" max="1285" width="27" style="286" customWidth="1"/>
    <col min="1286" max="1286" width="19.1640625" style="286" customWidth="1"/>
    <col min="1287" max="1536" width="9.33203125" style="286"/>
    <col min="1537" max="1537" width="4" style="286" customWidth="1"/>
    <col min="1538" max="1538" width="0.5" style="286" customWidth="1"/>
    <col min="1539" max="1539" width="14.5" style="286" customWidth="1"/>
    <col min="1540" max="1540" width="93.83203125" style="286" customWidth="1"/>
    <col min="1541" max="1541" width="27" style="286" customWidth="1"/>
    <col min="1542" max="1542" width="19.1640625" style="286" customWidth="1"/>
    <col min="1543" max="1792" width="9.33203125" style="286"/>
    <col min="1793" max="1793" width="4" style="286" customWidth="1"/>
    <col min="1794" max="1794" width="0.5" style="286" customWidth="1"/>
    <col min="1795" max="1795" width="14.5" style="286" customWidth="1"/>
    <col min="1796" max="1796" width="93.83203125" style="286" customWidth="1"/>
    <col min="1797" max="1797" width="27" style="286" customWidth="1"/>
    <col min="1798" max="1798" width="19.1640625" style="286" customWidth="1"/>
    <col min="1799" max="2048" width="9.33203125" style="286"/>
    <col min="2049" max="2049" width="4" style="286" customWidth="1"/>
    <col min="2050" max="2050" width="0.5" style="286" customWidth="1"/>
    <col min="2051" max="2051" width="14.5" style="286" customWidth="1"/>
    <col min="2052" max="2052" width="93.83203125" style="286" customWidth="1"/>
    <col min="2053" max="2053" width="27" style="286" customWidth="1"/>
    <col min="2054" max="2054" width="19.1640625" style="286" customWidth="1"/>
    <col min="2055" max="2304" width="9.33203125" style="286"/>
    <col min="2305" max="2305" width="4" style="286" customWidth="1"/>
    <col min="2306" max="2306" width="0.5" style="286" customWidth="1"/>
    <col min="2307" max="2307" width="14.5" style="286" customWidth="1"/>
    <col min="2308" max="2308" width="93.83203125" style="286" customWidth="1"/>
    <col min="2309" max="2309" width="27" style="286" customWidth="1"/>
    <col min="2310" max="2310" width="19.1640625" style="286" customWidth="1"/>
    <col min="2311" max="2560" width="9.33203125" style="286"/>
    <col min="2561" max="2561" width="4" style="286" customWidth="1"/>
    <col min="2562" max="2562" width="0.5" style="286" customWidth="1"/>
    <col min="2563" max="2563" width="14.5" style="286" customWidth="1"/>
    <col min="2564" max="2564" width="93.83203125" style="286" customWidth="1"/>
    <col min="2565" max="2565" width="27" style="286" customWidth="1"/>
    <col min="2566" max="2566" width="19.1640625" style="286" customWidth="1"/>
    <col min="2567" max="2816" width="9.33203125" style="286"/>
    <col min="2817" max="2817" width="4" style="286" customWidth="1"/>
    <col min="2818" max="2818" width="0.5" style="286" customWidth="1"/>
    <col min="2819" max="2819" width="14.5" style="286" customWidth="1"/>
    <col min="2820" max="2820" width="93.83203125" style="286" customWidth="1"/>
    <col min="2821" max="2821" width="27" style="286" customWidth="1"/>
    <col min="2822" max="2822" width="19.1640625" style="286" customWidth="1"/>
    <col min="2823" max="3072" width="9.33203125" style="286"/>
    <col min="3073" max="3073" width="4" style="286" customWidth="1"/>
    <col min="3074" max="3074" width="0.5" style="286" customWidth="1"/>
    <col min="3075" max="3075" width="14.5" style="286" customWidth="1"/>
    <col min="3076" max="3076" width="93.83203125" style="286" customWidth="1"/>
    <col min="3077" max="3077" width="27" style="286" customWidth="1"/>
    <col min="3078" max="3078" width="19.1640625" style="286" customWidth="1"/>
    <col min="3079" max="3328" width="9.33203125" style="286"/>
    <col min="3329" max="3329" width="4" style="286" customWidth="1"/>
    <col min="3330" max="3330" width="0.5" style="286" customWidth="1"/>
    <col min="3331" max="3331" width="14.5" style="286" customWidth="1"/>
    <col min="3332" max="3332" width="93.83203125" style="286" customWidth="1"/>
    <col min="3333" max="3333" width="27" style="286" customWidth="1"/>
    <col min="3334" max="3334" width="19.1640625" style="286" customWidth="1"/>
    <col min="3335" max="3584" width="9.33203125" style="286"/>
    <col min="3585" max="3585" width="4" style="286" customWidth="1"/>
    <col min="3586" max="3586" width="0.5" style="286" customWidth="1"/>
    <col min="3587" max="3587" width="14.5" style="286" customWidth="1"/>
    <col min="3588" max="3588" width="93.83203125" style="286" customWidth="1"/>
    <col min="3589" max="3589" width="27" style="286" customWidth="1"/>
    <col min="3590" max="3590" width="19.1640625" style="286" customWidth="1"/>
    <col min="3591" max="3840" width="9.33203125" style="286"/>
    <col min="3841" max="3841" width="4" style="286" customWidth="1"/>
    <col min="3842" max="3842" width="0.5" style="286" customWidth="1"/>
    <col min="3843" max="3843" width="14.5" style="286" customWidth="1"/>
    <col min="3844" max="3844" width="93.83203125" style="286" customWidth="1"/>
    <col min="3845" max="3845" width="27" style="286" customWidth="1"/>
    <col min="3846" max="3846" width="19.1640625" style="286" customWidth="1"/>
    <col min="3847" max="4096" width="9.33203125" style="286"/>
    <col min="4097" max="4097" width="4" style="286" customWidth="1"/>
    <col min="4098" max="4098" width="0.5" style="286" customWidth="1"/>
    <col min="4099" max="4099" width="14.5" style="286" customWidth="1"/>
    <col min="4100" max="4100" width="93.83203125" style="286" customWidth="1"/>
    <col min="4101" max="4101" width="27" style="286" customWidth="1"/>
    <col min="4102" max="4102" width="19.1640625" style="286" customWidth="1"/>
    <col min="4103" max="4352" width="9.33203125" style="286"/>
    <col min="4353" max="4353" width="4" style="286" customWidth="1"/>
    <col min="4354" max="4354" width="0.5" style="286" customWidth="1"/>
    <col min="4355" max="4355" width="14.5" style="286" customWidth="1"/>
    <col min="4356" max="4356" width="93.83203125" style="286" customWidth="1"/>
    <col min="4357" max="4357" width="27" style="286" customWidth="1"/>
    <col min="4358" max="4358" width="19.1640625" style="286" customWidth="1"/>
    <col min="4359" max="4608" width="9.33203125" style="286"/>
    <col min="4609" max="4609" width="4" style="286" customWidth="1"/>
    <col min="4610" max="4610" width="0.5" style="286" customWidth="1"/>
    <col min="4611" max="4611" width="14.5" style="286" customWidth="1"/>
    <col min="4612" max="4612" width="93.83203125" style="286" customWidth="1"/>
    <col min="4613" max="4613" width="27" style="286" customWidth="1"/>
    <col min="4614" max="4614" width="19.1640625" style="286" customWidth="1"/>
    <col min="4615" max="4864" width="9.33203125" style="286"/>
    <col min="4865" max="4865" width="4" style="286" customWidth="1"/>
    <col min="4866" max="4866" width="0.5" style="286" customWidth="1"/>
    <col min="4867" max="4867" width="14.5" style="286" customWidth="1"/>
    <col min="4868" max="4868" width="93.83203125" style="286" customWidth="1"/>
    <col min="4869" max="4869" width="27" style="286" customWidth="1"/>
    <col min="4870" max="4870" width="19.1640625" style="286" customWidth="1"/>
    <col min="4871" max="5120" width="9.33203125" style="286"/>
    <col min="5121" max="5121" width="4" style="286" customWidth="1"/>
    <col min="5122" max="5122" width="0.5" style="286" customWidth="1"/>
    <col min="5123" max="5123" width="14.5" style="286" customWidth="1"/>
    <col min="5124" max="5124" width="93.83203125" style="286" customWidth="1"/>
    <col min="5125" max="5125" width="27" style="286" customWidth="1"/>
    <col min="5126" max="5126" width="19.1640625" style="286" customWidth="1"/>
    <col min="5127" max="5376" width="9.33203125" style="286"/>
    <col min="5377" max="5377" width="4" style="286" customWidth="1"/>
    <col min="5378" max="5378" width="0.5" style="286" customWidth="1"/>
    <col min="5379" max="5379" width="14.5" style="286" customWidth="1"/>
    <col min="5380" max="5380" width="93.83203125" style="286" customWidth="1"/>
    <col min="5381" max="5381" width="27" style="286" customWidth="1"/>
    <col min="5382" max="5382" width="19.1640625" style="286" customWidth="1"/>
    <col min="5383" max="5632" width="9.33203125" style="286"/>
    <col min="5633" max="5633" width="4" style="286" customWidth="1"/>
    <col min="5634" max="5634" width="0.5" style="286" customWidth="1"/>
    <col min="5635" max="5635" width="14.5" style="286" customWidth="1"/>
    <col min="5636" max="5636" width="93.83203125" style="286" customWidth="1"/>
    <col min="5637" max="5637" width="27" style="286" customWidth="1"/>
    <col min="5638" max="5638" width="19.1640625" style="286" customWidth="1"/>
    <col min="5639" max="5888" width="9.33203125" style="286"/>
    <col min="5889" max="5889" width="4" style="286" customWidth="1"/>
    <col min="5890" max="5890" width="0.5" style="286" customWidth="1"/>
    <col min="5891" max="5891" width="14.5" style="286" customWidth="1"/>
    <col min="5892" max="5892" width="93.83203125" style="286" customWidth="1"/>
    <col min="5893" max="5893" width="27" style="286" customWidth="1"/>
    <col min="5894" max="5894" width="19.1640625" style="286" customWidth="1"/>
    <col min="5895" max="6144" width="9.33203125" style="286"/>
    <col min="6145" max="6145" width="4" style="286" customWidth="1"/>
    <col min="6146" max="6146" width="0.5" style="286" customWidth="1"/>
    <col min="6147" max="6147" width="14.5" style="286" customWidth="1"/>
    <col min="6148" max="6148" width="93.83203125" style="286" customWidth="1"/>
    <col min="6149" max="6149" width="27" style="286" customWidth="1"/>
    <col min="6150" max="6150" width="19.1640625" style="286" customWidth="1"/>
    <col min="6151" max="6400" width="9.33203125" style="286"/>
    <col min="6401" max="6401" width="4" style="286" customWidth="1"/>
    <col min="6402" max="6402" width="0.5" style="286" customWidth="1"/>
    <col min="6403" max="6403" width="14.5" style="286" customWidth="1"/>
    <col min="6404" max="6404" width="93.83203125" style="286" customWidth="1"/>
    <col min="6405" max="6405" width="27" style="286" customWidth="1"/>
    <col min="6406" max="6406" width="19.1640625" style="286" customWidth="1"/>
    <col min="6407" max="6656" width="9.33203125" style="286"/>
    <col min="6657" max="6657" width="4" style="286" customWidth="1"/>
    <col min="6658" max="6658" width="0.5" style="286" customWidth="1"/>
    <col min="6659" max="6659" width="14.5" style="286" customWidth="1"/>
    <col min="6660" max="6660" width="93.83203125" style="286" customWidth="1"/>
    <col min="6661" max="6661" width="27" style="286" customWidth="1"/>
    <col min="6662" max="6662" width="19.1640625" style="286" customWidth="1"/>
    <col min="6663" max="6912" width="9.33203125" style="286"/>
    <col min="6913" max="6913" width="4" style="286" customWidth="1"/>
    <col min="6914" max="6914" width="0.5" style="286" customWidth="1"/>
    <col min="6915" max="6915" width="14.5" style="286" customWidth="1"/>
    <col min="6916" max="6916" width="93.83203125" style="286" customWidth="1"/>
    <col min="6917" max="6917" width="27" style="286" customWidth="1"/>
    <col min="6918" max="6918" width="19.1640625" style="286" customWidth="1"/>
    <col min="6919" max="7168" width="9.33203125" style="286"/>
    <col min="7169" max="7169" width="4" style="286" customWidth="1"/>
    <col min="7170" max="7170" width="0.5" style="286" customWidth="1"/>
    <col min="7171" max="7171" width="14.5" style="286" customWidth="1"/>
    <col min="7172" max="7172" width="93.83203125" style="286" customWidth="1"/>
    <col min="7173" max="7173" width="27" style="286" customWidth="1"/>
    <col min="7174" max="7174" width="19.1640625" style="286" customWidth="1"/>
    <col min="7175" max="7424" width="9.33203125" style="286"/>
    <col min="7425" max="7425" width="4" style="286" customWidth="1"/>
    <col min="7426" max="7426" width="0.5" style="286" customWidth="1"/>
    <col min="7427" max="7427" width="14.5" style="286" customWidth="1"/>
    <col min="7428" max="7428" width="93.83203125" style="286" customWidth="1"/>
    <col min="7429" max="7429" width="27" style="286" customWidth="1"/>
    <col min="7430" max="7430" width="19.1640625" style="286" customWidth="1"/>
    <col min="7431" max="7680" width="9.33203125" style="286"/>
    <col min="7681" max="7681" width="4" style="286" customWidth="1"/>
    <col min="7682" max="7682" width="0.5" style="286" customWidth="1"/>
    <col min="7683" max="7683" width="14.5" style="286" customWidth="1"/>
    <col min="7684" max="7684" width="93.83203125" style="286" customWidth="1"/>
    <col min="7685" max="7685" width="27" style="286" customWidth="1"/>
    <col min="7686" max="7686" width="19.1640625" style="286" customWidth="1"/>
    <col min="7687" max="7936" width="9.33203125" style="286"/>
    <col min="7937" max="7937" width="4" style="286" customWidth="1"/>
    <col min="7938" max="7938" width="0.5" style="286" customWidth="1"/>
    <col min="7939" max="7939" width="14.5" style="286" customWidth="1"/>
    <col min="7940" max="7940" width="93.83203125" style="286" customWidth="1"/>
    <col min="7941" max="7941" width="27" style="286" customWidth="1"/>
    <col min="7942" max="7942" width="19.1640625" style="286" customWidth="1"/>
    <col min="7943" max="8192" width="9.33203125" style="286"/>
    <col min="8193" max="8193" width="4" style="286" customWidth="1"/>
    <col min="8194" max="8194" width="0.5" style="286" customWidth="1"/>
    <col min="8195" max="8195" width="14.5" style="286" customWidth="1"/>
    <col min="8196" max="8196" width="93.83203125" style="286" customWidth="1"/>
    <col min="8197" max="8197" width="27" style="286" customWidth="1"/>
    <col min="8198" max="8198" width="19.1640625" style="286" customWidth="1"/>
    <col min="8199" max="8448" width="9.33203125" style="286"/>
    <col min="8449" max="8449" width="4" style="286" customWidth="1"/>
    <col min="8450" max="8450" width="0.5" style="286" customWidth="1"/>
    <col min="8451" max="8451" width="14.5" style="286" customWidth="1"/>
    <col min="8452" max="8452" width="93.83203125" style="286" customWidth="1"/>
    <col min="8453" max="8453" width="27" style="286" customWidth="1"/>
    <col min="8454" max="8454" width="19.1640625" style="286" customWidth="1"/>
    <col min="8455" max="8704" width="9.33203125" style="286"/>
    <col min="8705" max="8705" width="4" style="286" customWidth="1"/>
    <col min="8706" max="8706" width="0.5" style="286" customWidth="1"/>
    <col min="8707" max="8707" width="14.5" style="286" customWidth="1"/>
    <col min="8708" max="8708" width="93.83203125" style="286" customWidth="1"/>
    <col min="8709" max="8709" width="27" style="286" customWidth="1"/>
    <col min="8710" max="8710" width="19.1640625" style="286" customWidth="1"/>
    <col min="8711" max="8960" width="9.33203125" style="286"/>
    <col min="8961" max="8961" width="4" style="286" customWidth="1"/>
    <col min="8962" max="8962" width="0.5" style="286" customWidth="1"/>
    <col min="8963" max="8963" width="14.5" style="286" customWidth="1"/>
    <col min="8964" max="8964" width="93.83203125" style="286" customWidth="1"/>
    <col min="8965" max="8965" width="27" style="286" customWidth="1"/>
    <col min="8966" max="8966" width="19.1640625" style="286" customWidth="1"/>
    <col min="8967" max="9216" width="9.33203125" style="286"/>
    <col min="9217" max="9217" width="4" style="286" customWidth="1"/>
    <col min="9218" max="9218" width="0.5" style="286" customWidth="1"/>
    <col min="9219" max="9219" width="14.5" style="286" customWidth="1"/>
    <col min="9220" max="9220" width="93.83203125" style="286" customWidth="1"/>
    <col min="9221" max="9221" width="27" style="286" customWidth="1"/>
    <col min="9222" max="9222" width="19.1640625" style="286" customWidth="1"/>
    <col min="9223" max="9472" width="9.33203125" style="286"/>
    <col min="9473" max="9473" width="4" style="286" customWidth="1"/>
    <col min="9474" max="9474" width="0.5" style="286" customWidth="1"/>
    <col min="9475" max="9475" width="14.5" style="286" customWidth="1"/>
    <col min="9476" max="9476" width="93.83203125" style="286" customWidth="1"/>
    <col min="9477" max="9477" width="27" style="286" customWidth="1"/>
    <col min="9478" max="9478" width="19.1640625" style="286" customWidth="1"/>
    <col min="9479" max="9728" width="9.33203125" style="286"/>
    <col min="9729" max="9729" width="4" style="286" customWidth="1"/>
    <col min="9730" max="9730" width="0.5" style="286" customWidth="1"/>
    <col min="9731" max="9731" width="14.5" style="286" customWidth="1"/>
    <col min="9732" max="9732" width="93.83203125" style="286" customWidth="1"/>
    <col min="9733" max="9733" width="27" style="286" customWidth="1"/>
    <col min="9734" max="9734" width="19.1640625" style="286" customWidth="1"/>
    <col min="9735" max="9984" width="9.33203125" style="286"/>
    <col min="9985" max="9985" width="4" style="286" customWidth="1"/>
    <col min="9986" max="9986" width="0.5" style="286" customWidth="1"/>
    <col min="9987" max="9987" width="14.5" style="286" customWidth="1"/>
    <col min="9988" max="9988" width="93.83203125" style="286" customWidth="1"/>
    <col min="9989" max="9989" width="27" style="286" customWidth="1"/>
    <col min="9990" max="9990" width="19.1640625" style="286" customWidth="1"/>
    <col min="9991" max="10240" width="9.33203125" style="286"/>
    <col min="10241" max="10241" width="4" style="286" customWidth="1"/>
    <col min="10242" max="10242" width="0.5" style="286" customWidth="1"/>
    <col min="10243" max="10243" width="14.5" style="286" customWidth="1"/>
    <col min="10244" max="10244" width="93.83203125" style="286" customWidth="1"/>
    <col min="10245" max="10245" width="27" style="286" customWidth="1"/>
    <col min="10246" max="10246" width="19.1640625" style="286" customWidth="1"/>
    <col min="10247" max="10496" width="9.33203125" style="286"/>
    <col min="10497" max="10497" width="4" style="286" customWidth="1"/>
    <col min="10498" max="10498" width="0.5" style="286" customWidth="1"/>
    <col min="10499" max="10499" width="14.5" style="286" customWidth="1"/>
    <col min="10500" max="10500" width="93.83203125" style="286" customWidth="1"/>
    <col min="10501" max="10501" width="27" style="286" customWidth="1"/>
    <col min="10502" max="10502" width="19.1640625" style="286" customWidth="1"/>
    <col min="10503" max="10752" width="9.33203125" style="286"/>
    <col min="10753" max="10753" width="4" style="286" customWidth="1"/>
    <col min="10754" max="10754" width="0.5" style="286" customWidth="1"/>
    <col min="10755" max="10755" width="14.5" style="286" customWidth="1"/>
    <col min="10756" max="10756" width="93.83203125" style="286" customWidth="1"/>
    <col min="10757" max="10757" width="27" style="286" customWidth="1"/>
    <col min="10758" max="10758" width="19.1640625" style="286" customWidth="1"/>
    <col min="10759" max="11008" width="9.33203125" style="286"/>
    <col min="11009" max="11009" width="4" style="286" customWidth="1"/>
    <col min="11010" max="11010" width="0.5" style="286" customWidth="1"/>
    <col min="11011" max="11011" width="14.5" style="286" customWidth="1"/>
    <col min="11012" max="11012" width="93.83203125" style="286" customWidth="1"/>
    <col min="11013" max="11013" width="27" style="286" customWidth="1"/>
    <col min="11014" max="11014" width="19.1640625" style="286" customWidth="1"/>
    <col min="11015" max="11264" width="9.33203125" style="286"/>
    <col min="11265" max="11265" width="4" style="286" customWidth="1"/>
    <col min="11266" max="11266" width="0.5" style="286" customWidth="1"/>
    <col min="11267" max="11267" width="14.5" style="286" customWidth="1"/>
    <col min="11268" max="11268" width="93.83203125" style="286" customWidth="1"/>
    <col min="11269" max="11269" width="27" style="286" customWidth="1"/>
    <col min="11270" max="11270" width="19.1640625" style="286" customWidth="1"/>
    <col min="11271" max="11520" width="9.33203125" style="286"/>
    <col min="11521" max="11521" width="4" style="286" customWidth="1"/>
    <col min="11522" max="11522" width="0.5" style="286" customWidth="1"/>
    <col min="11523" max="11523" width="14.5" style="286" customWidth="1"/>
    <col min="11524" max="11524" width="93.83203125" style="286" customWidth="1"/>
    <col min="11525" max="11525" width="27" style="286" customWidth="1"/>
    <col min="11526" max="11526" width="19.1640625" style="286" customWidth="1"/>
    <col min="11527" max="11776" width="9.33203125" style="286"/>
    <col min="11777" max="11777" width="4" style="286" customWidth="1"/>
    <col min="11778" max="11778" width="0.5" style="286" customWidth="1"/>
    <col min="11779" max="11779" width="14.5" style="286" customWidth="1"/>
    <col min="11780" max="11780" width="93.83203125" style="286" customWidth="1"/>
    <col min="11781" max="11781" width="27" style="286" customWidth="1"/>
    <col min="11782" max="11782" width="19.1640625" style="286" customWidth="1"/>
    <col min="11783" max="12032" width="9.33203125" style="286"/>
    <col min="12033" max="12033" width="4" style="286" customWidth="1"/>
    <col min="12034" max="12034" width="0.5" style="286" customWidth="1"/>
    <col min="12035" max="12035" width="14.5" style="286" customWidth="1"/>
    <col min="12036" max="12036" width="93.83203125" style="286" customWidth="1"/>
    <col min="12037" max="12037" width="27" style="286" customWidth="1"/>
    <col min="12038" max="12038" width="19.1640625" style="286" customWidth="1"/>
    <col min="12039" max="12288" width="9.33203125" style="286"/>
    <col min="12289" max="12289" width="4" style="286" customWidth="1"/>
    <col min="12290" max="12290" width="0.5" style="286" customWidth="1"/>
    <col min="12291" max="12291" width="14.5" style="286" customWidth="1"/>
    <col min="12292" max="12292" width="93.83203125" style="286" customWidth="1"/>
    <col min="12293" max="12293" width="27" style="286" customWidth="1"/>
    <col min="12294" max="12294" width="19.1640625" style="286" customWidth="1"/>
    <col min="12295" max="12544" width="9.33203125" style="286"/>
    <col min="12545" max="12545" width="4" style="286" customWidth="1"/>
    <col min="12546" max="12546" width="0.5" style="286" customWidth="1"/>
    <col min="12547" max="12547" width="14.5" style="286" customWidth="1"/>
    <col min="12548" max="12548" width="93.83203125" style="286" customWidth="1"/>
    <col min="12549" max="12549" width="27" style="286" customWidth="1"/>
    <col min="12550" max="12550" width="19.1640625" style="286" customWidth="1"/>
    <col min="12551" max="12800" width="9.33203125" style="286"/>
    <col min="12801" max="12801" width="4" style="286" customWidth="1"/>
    <col min="12802" max="12802" width="0.5" style="286" customWidth="1"/>
    <col min="12803" max="12803" width="14.5" style="286" customWidth="1"/>
    <col min="12804" max="12804" width="93.83203125" style="286" customWidth="1"/>
    <col min="12805" max="12805" width="27" style="286" customWidth="1"/>
    <col min="12806" max="12806" width="19.1640625" style="286" customWidth="1"/>
    <col min="12807" max="13056" width="9.33203125" style="286"/>
    <col min="13057" max="13057" width="4" style="286" customWidth="1"/>
    <col min="13058" max="13058" width="0.5" style="286" customWidth="1"/>
    <col min="13059" max="13059" width="14.5" style="286" customWidth="1"/>
    <col min="13060" max="13060" width="93.83203125" style="286" customWidth="1"/>
    <col min="13061" max="13061" width="27" style="286" customWidth="1"/>
    <col min="13062" max="13062" width="19.1640625" style="286" customWidth="1"/>
    <col min="13063" max="13312" width="9.33203125" style="286"/>
    <col min="13313" max="13313" width="4" style="286" customWidth="1"/>
    <col min="13314" max="13314" width="0.5" style="286" customWidth="1"/>
    <col min="13315" max="13315" width="14.5" style="286" customWidth="1"/>
    <col min="13316" max="13316" width="93.83203125" style="286" customWidth="1"/>
    <col min="13317" max="13317" width="27" style="286" customWidth="1"/>
    <col min="13318" max="13318" width="19.1640625" style="286" customWidth="1"/>
    <col min="13319" max="13568" width="9.33203125" style="286"/>
    <col min="13569" max="13569" width="4" style="286" customWidth="1"/>
    <col min="13570" max="13570" width="0.5" style="286" customWidth="1"/>
    <col min="13571" max="13571" width="14.5" style="286" customWidth="1"/>
    <col min="13572" max="13572" width="93.83203125" style="286" customWidth="1"/>
    <col min="13573" max="13573" width="27" style="286" customWidth="1"/>
    <col min="13574" max="13574" width="19.1640625" style="286" customWidth="1"/>
    <col min="13575" max="13824" width="9.33203125" style="286"/>
    <col min="13825" max="13825" width="4" style="286" customWidth="1"/>
    <col min="13826" max="13826" width="0.5" style="286" customWidth="1"/>
    <col min="13827" max="13827" width="14.5" style="286" customWidth="1"/>
    <col min="13828" max="13828" width="93.83203125" style="286" customWidth="1"/>
    <col min="13829" max="13829" width="27" style="286" customWidth="1"/>
    <col min="13830" max="13830" width="19.1640625" style="286" customWidth="1"/>
    <col min="13831" max="14080" width="9.33203125" style="286"/>
    <col min="14081" max="14081" width="4" style="286" customWidth="1"/>
    <col min="14082" max="14082" width="0.5" style="286" customWidth="1"/>
    <col min="14083" max="14083" width="14.5" style="286" customWidth="1"/>
    <col min="14084" max="14084" width="93.83203125" style="286" customWidth="1"/>
    <col min="14085" max="14085" width="27" style="286" customWidth="1"/>
    <col min="14086" max="14086" width="19.1640625" style="286" customWidth="1"/>
    <col min="14087" max="14336" width="9.33203125" style="286"/>
    <col min="14337" max="14337" width="4" style="286" customWidth="1"/>
    <col min="14338" max="14338" width="0.5" style="286" customWidth="1"/>
    <col min="14339" max="14339" width="14.5" style="286" customWidth="1"/>
    <col min="14340" max="14340" width="93.83203125" style="286" customWidth="1"/>
    <col min="14341" max="14341" width="27" style="286" customWidth="1"/>
    <col min="14342" max="14342" width="19.1640625" style="286" customWidth="1"/>
    <col min="14343" max="14592" width="9.33203125" style="286"/>
    <col min="14593" max="14593" width="4" style="286" customWidth="1"/>
    <col min="14594" max="14594" width="0.5" style="286" customWidth="1"/>
    <col min="14595" max="14595" width="14.5" style="286" customWidth="1"/>
    <col min="14596" max="14596" width="93.83203125" style="286" customWidth="1"/>
    <col min="14597" max="14597" width="27" style="286" customWidth="1"/>
    <col min="14598" max="14598" width="19.1640625" style="286" customWidth="1"/>
    <col min="14599" max="14848" width="9.33203125" style="286"/>
    <col min="14849" max="14849" width="4" style="286" customWidth="1"/>
    <col min="14850" max="14850" width="0.5" style="286" customWidth="1"/>
    <col min="14851" max="14851" width="14.5" style="286" customWidth="1"/>
    <col min="14852" max="14852" width="93.83203125" style="286" customWidth="1"/>
    <col min="14853" max="14853" width="27" style="286" customWidth="1"/>
    <col min="14854" max="14854" width="19.1640625" style="286" customWidth="1"/>
    <col min="14855" max="15104" width="9.33203125" style="286"/>
    <col min="15105" max="15105" width="4" style="286" customWidth="1"/>
    <col min="15106" max="15106" width="0.5" style="286" customWidth="1"/>
    <col min="15107" max="15107" width="14.5" style="286" customWidth="1"/>
    <col min="15108" max="15108" width="93.83203125" style="286" customWidth="1"/>
    <col min="15109" max="15109" width="27" style="286" customWidth="1"/>
    <col min="15110" max="15110" width="19.1640625" style="286" customWidth="1"/>
    <col min="15111" max="15360" width="9.33203125" style="286"/>
    <col min="15361" max="15361" width="4" style="286" customWidth="1"/>
    <col min="15362" max="15362" width="0.5" style="286" customWidth="1"/>
    <col min="15363" max="15363" width="14.5" style="286" customWidth="1"/>
    <col min="15364" max="15364" width="93.83203125" style="286" customWidth="1"/>
    <col min="15365" max="15365" width="27" style="286" customWidth="1"/>
    <col min="15366" max="15366" width="19.1640625" style="286" customWidth="1"/>
    <col min="15367" max="15616" width="9.33203125" style="286"/>
    <col min="15617" max="15617" width="4" style="286" customWidth="1"/>
    <col min="15618" max="15618" width="0.5" style="286" customWidth="1"/>
    <col min="15619" max="15619" width="14.5" style="286" customWidth="1"/>
    <col min="15620" max="15620" width="93.83203125" style="286" customWidth="1"/>
    <col min="15621" max="15621" width="27" style="286" customWidth="1"/>
    <col min="15622" max="15622" width="19.1640625" style="286" customWidth="1"/>
    <col min="15623" max="15872" width="9.33203125" style="286"/>
    <col min="15873" max="15873" width="4" style="286" customWidth="1"/>
    <col min="15874" max="15874" width="0.5" style="286" customWidth="1"/>
    <col min="15875" max="15875" width="14.5" style="286" customWidth="1"/>
    <col min="15876" max="15876" width="93.83203125" style="286" customWidth="1"/>
    <col min="15877" max="15877" width="27" style="286" customWidth="1"/>
    <col min="15878" max="15878" width="19.1640625" style="286" customWidth="1"/>
    <col min="15879" max="16128" width="9.33203125" style="286"/>
    <col min="16129" max="16129" width="4" style="286" customWidth="1"/>
    <col min="16130" max="16130" width="0.5" style="286" customWidth="1"/>
    <col min="16131" max="16131" width="14.5" style="286" customWidth="1"/>
    <col min="16132" max="16132" width="93.83203125" style="286" customWidth="1"/>
    <col min="16133" max="16133" width="27" style="286" customWidth="1"/>
    <col min="16134" max="16134" width="19.1640625" style="286" customWidth="1"/>
    <col min="16135" max="16384" width="9.33203125" style="286"/>
  </cols>
  <sheetData>
    <row r="1" spans="1:10" s="269" customFormat="1" ht="15" customHeight="1">
      <c r="A1" s="265"/>
      <c r="B1" s="690" t="s">
        <v>1456</v>
      </c>
      <c r="C1" s="690"/>
      <c r="D1" s="690"/>
      <c r="E1" s="690"/>
      <c r="F1" s="266"/>
      <c r="G1" s="266"/>
      <c r="H1" s="267"/>
      <c r="I1" s="268"/>
      <c r="J1" s="268"/>
    </row>
    <row r="2" spans="1:10" s="269" customFormat="1">
      <c r="A2" s="265"/>
      <c r="B2" s="691" t="s">
        <v>1457</v>
      </c>
      <c r="C2" s="691"/>
      <c r="D2" s="691"/>
      <c r="E2" s="691"/>
      <c r="F2" s="271"/>
      <c r="G2" s="271"/>
      <c r="H2" s="267"/>
      <c r="I2" s="268"/>
      <c r="J2" s="268"/>
    </row>
    <row r="3" spans="1:10" s="275" customFormat="1">
      <c r="A3" s="272"/>
      <c r="B3" s="692" t="s">
        <v>1458</v>
      </c>
      <c r="C3" s="692"/>
      <c r="D3" s="692"/>
      <c r="E3" s="692"/>
      <c r="F3" s="273"/>
      <c r="G3" s="273"/>
      <c r="H3" s="274"/>
    </row>
    <row r="4" spans="1:10" s="269" customFormat="1">
      <c r="A4" s="265"/>
      <c r="B4" s="265"/>
      <c r="C4" s="265"/>
      <c r="D4" s="276"/>
    </row>
    <row r="5" spans="1:10" s="269" customFormat="1">
      <c r="A5" s="265"/>
      <c r="B5" s="265"/>
      <c r="C5" s="277" t="s">
        <v>1459</v>
      </c>
      <c r="D5" s="265"/>
    </row>
    <row r="6" spans="1:10" s="282" customFormat="1">
      <c r="A6" s="278"/>
      <c r="B6" s="278"/>
      <c r="C6" s="278"/>
      <c r="D6" s="279"/>
      <c r="E6" s="280" t="s">
        <v>1460</v>
      </c>
      <c r="F6" s="281"/>
      <c r="G6" s="281"/>
    </row>
    <row r="7" spans="1:10" s="269" customFormat="1">
      <c r="A7" s="265"/>
      <c r="B7" s="265"/>
      <c r="C7" s="283" t="s">
        <v>1461</v>
      </c>
      <c r="D7" s="284" t="s">
        <v>1462</v>
      </c>
      <c r="E7" s="285">
        <f>'Obecna PS'!I21</f>
        <v>0</v>
      </c>
      <c r="F7" s="286"/>
      <c r="G7" s="286"/>
    </row>
    <row r="8" spans="1:10" s="269" customFormat="1">
      <c r="A8" s="265"/>
      <c r="B8" s="265"/>
      <c r="C8" s="283" t="s">
        <v>1463</v>
      </c>
      <c r="D8" s="284" t="s">
        <v>1464</v>
      </c>
      <c r="E8" s="285">
        <f>' PS 01'!I93</f>
        <v>0</v>
      </c>
      <c r="F8" s="286"/>
      <c r="G8" s="286"/>
    </row>
    <row r="9" spans="1:10" s="269" customFormat="1">
      <c r="A9" s="265"/>
      <c r="B9" s="265"/>
      <c r="C9" s="283" t="s">
        <v>1465</v>
      </c>
      <c r="D9" s="287" t="s">
        <v>1466</v>
      </c>
      <c r="E9" s="285">
        <f>' PS 02'!I82</f>
        <v>0</v>
      </c>
    </row>
    <row r="10" spans="1:10" s="269" customFormat="1">
      <c r="A10" s="265"/>
      <c r="B10" s="265"/>
      <c r="C10" s="283" t="s">
        <v>1467</v>
      </c>
      <c r="D10" s="287" t="s">
        <v>1468</v>
      </c>
      <c r="E10" s="285">
        <f>' PS 03'!I84</f>
        <v>0</v>
      </c>
    </row>
    <row r="11" spans="1:10" s="269" customFormat="1">
      <c r="A11" s="265"/>
      <c r="B11" s="265"/>
      <c r="C11" s="283" t="s">
        <v>1469</v>
      </c>
      <c r="D11" s="287" t="s">
        <v>1470</v>
      </c>
      <c r="E11" s="285">
        <f>' PS 04'!I137</f>
        <v>0</v>
      </c>
    </row>
    <row r="12" spans="1:10" s="269" customFormat="1">
      <c r="A12" s="265"/>
      <c r="B12" s="265"/>
      <c r="C12" s="283" t="s">
        <v>1471</v>
      </c>
      <c r="D12" s="287" t="s">
        <v>1472</v>
      </c>
      <c r="E12" s="285">
        <f>' PS 05'!I99</f>
        <v>0</v>
      </c>
    </row>
    <row r="13" spans="1:10" s="269" customFormat="1">
      <c r="A13" s="265"/>
      <c r="B13" s="265"/>
      <c r="C13" s="283" t="s">
        <v>1473</v>
      </c>
      <c r="D13" s="287" t="s">
        <v>1474</v>
      </c>
      <c r="E13" s="285">
        <f>' PS 06'!I46</f>
        <v>0</v>
      </c>
    </row>
    <row r="14" spans="1:10" s="269" customFormat="1">
      <c r="A14" s="265"/>
      <c r="B14" s="265"/>
      <c r="C14" s="283" t="s">
        <v>1475</v>
      </c>
      <c r="D14" s="287" t="s">
        <v>1476</v>
      </c>
      <c r="E14" s="285">
        <f>' PS 07'!I106</f>
        <v>0</v>
      </c>
    </row>
    <row r="15" spans="1:10" s="291" customFormat="1" ht="15.75">
      <c r="A15" s="288"/>
      <c r="B15" s="288"/>
      <c r="C15" s="289" t="s">
        <v>1477</v>
      </c>
      <c r="D15" s="289"/>
      <c r="E15" s="290">
        <f>SUM(E7:E14)</f>
        <v>0</v>
      </c>
    </row>
    <row r="17" spans="4:4" ht="25.5">
      <c r="D17" s="293" t="s">
        <v>1478</v>
      </c>
    </row>
    <row r="18" spans="4:4">
      <c r="D18" s="294" t="s">
        <v>1479</v>
      </c>
    </row>
    <row r="21" spans="4:4">
      <c r="D21" s="295"/>
    </row>
  </sheetData>
  <sheetProtection selectLockedCells="1" selectUnlockedCells="1"/>
  <mergeCells count="3">
    <mergeCell ref="B1:E1"/>
    <mergeCell ref="B2:E2"/>
    <mergeCell ref="B3:E3"/>
  </mergeCells>
  <pageMargins left="0.78749999999999998" right="0.39374999999999999" top="0.39374999999999999" bottom="0.63124999999999998" header="0.51180555555555551" footer="0.39374999999999999"/>
  <pageSetup paperSize="9" scale="78" firstPageNumber="0" orientation="portrait" verticalDpi="300" r:id="rId1"/>
  <headerFooter alignWithMargins="0">
    <oddFooter>&amp;CStránka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A36B3-43B5-42AF-9577-AE380CF0475C}">
  <sheetPr>
    <pageSetUpPr fitToPage="1"/>
  </sheetPr>
  <dimension ref="A1:J143"/>
  <sheetViews>
    <sheetView view="pageBreakPreview" zoomScaleSheetLayoutView="100" workbookViewId="0">
      <pane ySplit="8" topLeftCell="A9" activePane="bottomLeft" state="frozen"/>
      <selection activeCell="D43" sqref="D43"/>
      <selection pane="bottomLeft" activeCell="H18" sqref="H18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02" customWidth="1"/>
    <col min="8" max="8" width="23.83203125" style="347" customWidth="1"/>
    <col min="9" max="9" width="23.83203125" style="286" customWidth="1"/>
    <col min="10" max="10" width="9.83203125" style="286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269" customFormat="1" ht="15" customHeight="1">
      <c r="A1" s="265"/>
      <c r="B1" s="690" t="s">
        <v>1456</v>
      </c>
      <c r="C1" s="690"/>
      <c r="D1" s="690"/>
      <c r="E1" s="690"/>
      <c r="F1" s="266"/>
      <c r="G1" s="266"/>
      <c r="J1" s="268"/>
    </row>
    <row r="2" spans="1:10" s="269" customFormat="1">
      <c r="A2" s="265"/>
      <c r="B2" s="691" t="s">
        <v>1457</v>
      </c>
      <c r="C2" s="691"/>
      <c r="D2" s="691"/>
      <c r="E2" s="691"/>
      <c r="F2" s="271"/>
      <c r="G2" s="271"/>
      <c r="J2" s="268"/>
    </row>
    <row r="3" spans="1:10" s="275" customFormat="1">
      <c r="A3" s="272"/>
      <c r="B3" s="692" t="s">
        <v>1458</v>
      </c>
      <c r="C3" s="692"/>
      <c r="D3" s="692"/>
      <c r="E3" s="692"/>
      <c r="F3" s="273"/>
      <c r="G3" s="273"/>
      <c r="J3" s="269"/>
    </row>
    <row r="4" spans="1:10" s="269" customFormat="1">
      <c r="A4" s="265"/>
      <c r="B4" s="265"/>
      <c r="C4" s="296"/>
      <c r="D4" s="297"/>
      <c r="E4" s="276"/>
      <c r="F4" s="271"/>
      <c r="G4" s="298"/>
      <c r="J4" s="298"/>
    </row>
    <row r="5" spans="1:10" s="269" customFormat="1">
      <c r="A5" s="265"/>
      <c r="B5" s="265"/>
      <c r="C5" s="299" t="s">
        <v>1461</v>
      </c>
      <c r="D5" s="300" t="s">
        <v>1462</v>
      </c>
      <c r="F5" s="301"/>
      <c r="G5" s="302"/>
    </row>
    <row r="6" spans="1:10" s="269" customFormat="1" ht="13.5" thickBot="1">
      <c r="A6" s="265"/>
      <c r="B6" s="265"/>
      <c r="C6" s="303"/>
      <c r="D6" s="304"/>
      <c r="E6" s="265"/>
      <c r="F6" s="271"/>
      <c r="G6" s="298"/>
      <c r="J6" s="298"/>
    </row>
    <row r="7" spans="1:10" s="269" customFormat="1" ht="15" customHeight="1" thickBot="1">
      <c r="A7" s="265"/>
      <c r="B7" s="305"/>
      <c r="C7" s="697" t="s">
        <v>1480</v>
      </c>
      <c r="D7" s="306"/>
      <c r="E7" s="698" t="s">
        <v>1481</v>
      </c>
      <c r="F7" s="693" t="s">
        <v>131</v>
      </c>
      <c r="G7" s="693" t="s">
        <v>132</v>
      </c>
      <c r="H7" s="694" t="s">
        <v>1482</v>
      </c>
      <c r="I7" s="695" t="s">
        <v>1460</v>
      </c>
      <c r="J7" s="307"/>
    </row>
    <row r="8" spans="1:10" s="311" customFormat="1" ht="13.5" thickBot="1">
      <c r="A8" s="308"/>
      <c r="B8" s="309"/>
      <c r="C8" s="697"/>
      <c r="D8" s="310"/>
      <c r="E8" s="698"/>
      <c r="F8" s="693"/>
      <c r="G8" s="693"/>
      <c r="H8" s="694"/>
      <c r="I8" s="695"/>
      <c r="J8" s="307"/>
    </row>
    <row r="9" spans="1:10" s="269" customFormat="1">
      <c r="A9" s="265"/>
      <c r="B9" s="312"/>
      <c r="C9" s="313"/>
      <c r="D9" s="314"/>
      <c r="E9" s="315"/>
      <c r="F9" s="316"/>
      <c r="G9" s="317"/>
      <c r="H9" s="318"/>
      <c r="I9" s="318"/>
      <c r="J9" s="319"/>
    </row>
    <row r="10" spans="1:10" s="282" customFormat="1">
      <c r="A10" s="278"/>
      <c r="B10" s="320"/>
      <c r="C10" s="321" t="s">
        <v>1483</v>
      </c>
      <c r="D10" s="322"/>
      <c r="E10" s="323" t="s">
        <v>1484</v>
      </c>
      <c r="F10" s="324" t="s">
        <v>1372</v>
      </c>
      <c r="G10" s="325">
        <v>1</v>
      </c>
      <c r="H10" s="451"/>
      <c r="I10" s="326">
        <f>H10*G10</f>
        <v>0</v>
      </c>
      <c r="J10" s="319"/>
    </row>
    <row r="11" spans="1:10" s="269" customFormat="1" ht="89.25">
      <c r="A11" s="265"/>
      <c r="B11" s="327"/>
      <c r="C11" s="321"/>
      <c r="D11" s="328"/>
      <c r="E11" s="329" t="s">
        <v>1485</v>
      </c>
      <c r="F11" s="330"/>
      <c r="G11" s="331"/>
      <c r="H11" s="325"/>
      <c r="I11" s="326"/>
      <c r="J11" s="319"/>
    </row>
    <row r="12" spans="1:10" s="269" customFormat="1">
      <c r="A12" s="265"/>
      <c r="B12" s="332"/>
      <c r="C12" s="333"/>
      <c r="D12" s="334"/>
      <c r="E12" s="335"/>
      <c r="F12" s="336"/>
      <c r="G12" s="337"/>
      <c r="H12" s="338"/>
      <c r="I12" s="339"/>
      <c r="J12" s="319"/>
    </row>
    <row r="13" spans="1:10" s="269" customFormat="1">
      <c r="A13" s="265"/>
      <c r="B13" s="312"/>
      <c r="C13" s="313"/>
      <c r="D13" s="314"/>
      <c r="E13" s="315"/>
      <c r="F13" s="316"/>
      <c r="G13" s="317"/>
      <c r="H13" s="318"/>
      <c r="I13" s="318"/>
      <c r="J13" s="319"/>
    </row>
    <row r="14" spans="1:10" s="282" customFormat="1">
      <c r="A14" s="278"/>
      <c r="B14" s="320"/>
      <c r="C14" s="321" t="s">
        <v>1486</v>
      </c>
      <c r="D14" s="322"/>
      <c r="E14" s="323" t="s">
        <v>1487</v>
      </c>
      <c r="F14" s="324" t="s">
        <v>1372</v>
      </c>
      <c r="G14" s="325">
        <v>1</v>
      </c>
      <c r="H14" s="451"/>
      <c r="I14" s="326">
        <f>H14*G14</f>
        <v>0</v>
      </c>
      <c r="J14" s="319"/>
    </row>
    <row r="15" spans="1:10" s="269" customFormat="1" ht="63.75">
      <c r="A15" s="265"/>
      <c r="B15" s="327"/>
      <c r="C15" s="321"/>
      <c r="D15" s="328"/>
      <c r="E15" s="329" t="s">
        <v>1488</v>
      </c>
      <c r="F15" s="330"/>
      <c r="G15" s="331"/>
      <c r="H15" s="325"/>
      <c r="I15" s="326"/>
      <c r="J15" s="319"/>
    </row>
    <row r="16" spans="1:10" s="269" customFormat="1">
      <c r="A16" s="265"/>
      <c r="B16" s="332"/>
      <c r="C16" s="333"/>
      <c r="D16" s="334"/>
      <c r="E16" s="335"/>
      <c r="F16" s="336"/>
      <c r="G16" s="337"/>
      <c r="H16" s="338"/>
      <c r="I16" s="339"/>
      <c r="J16" s="319"/>
    </row>
    <row r="17" spans="1:10" s="269" customFormat="1">
      <c r="A17" s="265"/>
      <c r="B17" s="312"/>
      <c r="C17" s="313"/>
      <c r="D17" s="314"/>
      <c r="E17" s="315"/>
      <c r="F17" s="316"/>
      <c r="G17" s="317"/>
      <c r="H17" s="318"/>
      <c r="I17" s="318"/>
      <c r="J17" s="319"/>
    </row>
    <row r="18" spans="1:10" s="269" customFormat="1">
      <c r="A18" s="265"/>
      <c r="B18" s="320"/>
      <c r="C18" s="321" t="s">
        <v>1489</v>
      </c>
      <c r="D18" s="322"/>
      <c r="E18" s="323" t="s">
        <v>1490</v>
      </c>
      <c r="F18" s="324" t="s">
        <v>1372</v>
      </c>
      <c r="G18" s="325">
        <v>1</v>
      </c>
      <c r="H18" s="451"/>
      <c r="I18" s="326">
        <f>H18*G18</f>
        <v>0</v>
      </c>
      <c r="J18" s="319"/>
    </row>
    <row r="19" spans="1:10" s="269" customFormat="1" ht="38.25">
      <c r="A19" s="265"/>
      <c r="B19" s="327"/>
      <c r="C19" s="321"/>
      <c r="D19" s="328"/>
      <c r="E19" s="329" t="s">
        <v>1491</v>
      </c>
      <c r="F19" s="330"/>
      <c r="G19" s="331"/>
      <c r="H19" s="325"/>
      <c r="I19" s="326"/>
      <c r="J19" s="319"/>
    </row>
    <row r="20" spans="1:10" s="269" customFormat="1" ht="13.5" thickBot="1">
      <c r="A20" s="265"/>
      <c r="B20" s="332"/>
      <c r="C20" s="333"/>
      <c r="D20" s="334"/>
      <c r="E20" s="335"/>
      <c r="F20" s="336"/>
      <c r="G20" s="337"/>
      <c r="H20" s="338"/>
      <c r="I20" s="339"/>
      <c r="J20" s="319"/>
    </row>
    <row r="21" spans="1:10" ht="13.5" thickBot="1">
      <c r="B21" s="696" t="s">
        <v>1477</v>
      </c>
      <c r="C21" s="696"/>
      <c r="D21" s="340"/>
      <c r="E21" s="341"/>
      <c r="F21" s="342"/>
      <c r="G21" s="342"/>
      <c r="H21" s="342"/>
      <c r="I21" s="343">
        <f>SUM(I9:I20)</f>
        <v>0</v>
      </c>
    </row>
    <row r="22" spans="1:10">
      <c r="I22" s="348"/>
      <c r="J22" s="348"/>
    </row>
    <row r="23" spans="1:10">
      <c r="I23" s="348"/>
      <c r="J23" s="348"/>
    </row>
    <row r="24" spans="1:10">
      <c r="I24" s="348"/>
      <c r="J24" s="348"/>
    </row>
    <row r="25" spans="1:10">
      <c r="I25" s="348"/>
      <c r="J25" s="348"/>
    </row>
    <row r="26" spans="1:10">
      <c r="I26" s="348"/>
      <c r="J26" s="348"/>
    </row>
    <row r="27" spans="1:10">
      <c r="F27" s="302"/>
      <c r="H27" s="348"/>
      <c r="I27" s="348"/>
      <c r="J27" s="348"/>
    </row>
    <row r="28" spans="1:10">
      <c r="I28" s="348"/>
      <c r="J28" s="348"/>
    </row>
    <row r="29" spans="1:10">
      <c r="I29" s="348"/>
      <c r="J29" s="348"/>
    </row>
    <row r="30" spans="1:10">
      <c r="I30" s="348"/>
      <c r="J30" s="348"/>
    </row>
    <row r="31" spans="1:10">
      <c r="I31" s="348"/>
      <c r="J31" s="348"/>
    </row>
    <row r="32" spans="1:10">
      <c r="I32" s="348"/>
      <c r="J32" s="348"/>
    </row>
    <row r="33" spans="9:10">
      <c r="I33" s="348"/>
      <c r="J33" s="348"/>
    </row>
    <row r="34" spans="9:10">
      <c r="I34" s="348"/>
      <c r="J34" s="348"/>
    </row>
    <row r="35" spans="9:10">
      <c r="I35" s="348"/>
      <c r="J35" s="348"/>
    </row>
    <row r="36" spans="9:10">
      <c r="I36" s="348"/>
      <c r="J36" s="348"/>
    </row>
    <row r="37" spans="9:10">
      <c r="I37" s="348"/>
      <c r="J37" s="348"/>
    </row>
    <row r="38" spans="9:10">
      <c r="I38" s="348"/>
      <c r="J38" s="348"/>
    </row>
    <row r="39" spans="9:10">
      <c r="I39" s="348"/>
      <c r="J39" s="348"/>
    </row>
    <row r="40" spans="9:10">
      <c r="I40" s="348"/>
      <c r="J40" s="348"/>
    </row>
    <row r="41" spans="9:10">
      <c r="I41" s="348"/>
      <c r="J41" s="348"/>
    </row>
    <row r="42" spans="9:10">
      <c r="I42" s="348"/>
      <c r="J42" s="348"/>
    </row>
    <row r="43" spans="9:10">
      <c r="I43" s="348"/>
      <c r="J43" s="348"/>
    </row>
    <row r="44" spans="9:10">
      <c r="I44" s="348"/>
      <c r="J44" s="348"/>
    </row>
    <row r="45" spans="9:10">
      <c r="I45" s="348"/>
      <c r="J45" s="348"/>
    </row>
    <row r="46" spans="9:10">
      <c r="I46" s="348"/>
      <c r="J46" s="348"/>
    </row>
    <row r="47" spans="9:10">
      <c r="I47" s="348"/>
      <c r="J47" s="348"/>
    </row>
    <row r="48" spans="9:10">
      <c r="I48" s="348"/>
      <c r="J48" s="348"/>
    </row>
    <row r="49" spans="9:10">
      <c r="I49" s="348"/>
      <c r="J49" s="348"/>
    </row>
    <row r="50" spans="9:10">
      <c r="I50" s="348"/>
      <c r="J50" s="348"/>
    </row>
    <row r="51" spans="9:10">
      <c r="I51" s="348"/>
      <c r="J51" s="348"/>
    </row>
    <row r="52" spans="9:10">
      <c r="I52" s="348"/>
      <c r="J52" s="348"/>
    </row>
    <row r="53" spans="9:10">
      <c r="I53" s="348"/>
      <c r="J53" s="348"/>
    </row>
    <row r="54" spans="9:10">
      <c r="I54" s="348"/>
      <c r="J54" s="348"/>
    </row>
    <row r="55" spans="9:10">
      <c r="I55" s="348"/>
      <c r="J55" s="348"/>
    </row>
    <row r="56" spans="9:10">
      <c r="I56" s="348"/>
      <c r="J56" s="348"/>
    </row>
    <row r="57" spans="9:10">
      <c r="I57" s="348"/>
      <c r="J57" s="348"/>
    </row>
    <row r="58" spans="9:10">
      <c r="I58" s="348"/>
      <c r="J58" s="348"/>
    </row>
    <row r="59" spans="9:10">
      <c r="I59" s="348"/>
      <c r="J59" s="348"/>
    </row>
    <row r="60" spans="9:10">
      <c r="I60" s="348"/>
      <c r="J60" s="348"/>
    </row>
    <row r="61" spans="9:10">
      <c r="I61" s="348"/>
      <c r="J61" s="348"/>
    </row>
    <row r="62" spans="9:10">
      <c r="I62" s="348"/>
      <c r="J62" s="348"/>
    </row>
    <row r="63" spans="9:10">
      <c r="I63" s="348"/>
      <c r="J63" s="348"/>
    </row>
    <row r="64" spans="9:10">
      <c r="I64" s="348"/>
      <c r="J64" s="348"/>
    </row>
    <row r="65" spans="9:10">
      <c r="I65" s="348"/>
      <c r="J65" s="348"/>
    </row>
    <row r="66" spans="9:10">
      <c r="I66" s="348"/>
      <c r="J66" s="348"/>
    </row>
    <row r="67" spans="9:10">
      <c r="I67" s="348"/>
      <c r="J67" s="348"/>
    </row>
    <row r="68" spans="9:10">
      <c r="I68" s="348"/>
      <c r="J68" s="348"/>
    </row>
    <row r="69" spans="9:10">
      <c r="I69" s="348"/>
      <c r="J69" s="348"/>
    </row>
    <row r="70" spans="9:10">
      <c r="I70" s="348"/>
      <c r="J70" s="348"/>
    </row>
    <row r="71" spans="9:10">
      <c r="I71" s="348"/>
      <c r="J71" s="348"/>
    </row>
    <row r="72" spans="9:10">
      <c r="I72" s="348"/>
      <c r="J72" s="348"/>
    </row>
    <row r="73" spans="9:10">
      <c r="I73" s="348"/>
      <c r="J73" s="348"/>
    </row>
    <row r="74" spans="9:10">
      <c r="I74" s="348"/>
      <c r="J74" s="348"/>
    </row>
    <row r="75" spans="9:10">
      <c r="I75" s="348"/>
      <c r="J75" s="348"/>
    </row>
    <row r="76" spans="9:10">
      <c r="I76" s="348"/>
      <c r="J76" s="348"/>
    </row>
    <row r="77" spans="9:10">
      <c r="I77" s="348"/>
      <c r="J77" s="348"/>
    </row>
    <row r="78" spans="9:10">
      <c r="I78" s="348"/>
      <c r="J78" s="348"/>
    </row>
    <row r="79" spans="9:10">
      <c r="I79" s="348"/>
      <c r="J79" s="348"/>
    </row>
    <row r="80" spans="9:10">
      <c r="I80" s="348"/>
      <c r="J80" s="348"/>
    </row>
    <row r="81" spans="9:10">
      <c r="I81" s="348"/>
      <c r="J81" s="348"/>
    </row>
    <row r="82" spans="9:10">
      <c r="I82" s="348"/>
      <c r="J82" s="348"/>
    </row>
    <row r="83" spans="9:10">
      <c r="I83" s="348"/>
      <c r="J83" s="348"/>
    </row>
    <row r="84" spans="9:10">
      <c r="I84" s="348"/>
      <c r="J84" s="348"/>
    </row>
    <row r="85" spans="9:10">
      <c r="I85" s="348"/>
      <c r="J85" s="348"/>
    </row>
    <row r="86" spans="9:10">
      <c r="I86" s="348"/>
      <c r="J86" s="348"/>
    </row>
    <row r="87" spans="9:10">
      <c r="I87" s="348"/>
      <c r="J87" s="348"/>
    </row>
    <row r="88" spans="9:10">
      <c r="I88" s="348"/>
      <c r="J88" s="348"/>
    </row>
    <row r="89" spans="9:10">
      <c r="I89" s="348"/>
      <c r="J89" s="348"/>
    </row>
    <row r="90" spans="9:10">
      <c r="I90" s="348"/>
      <c r="J90" s="348"/>
    </row>
    <row r="91" spans="9:10">
      <c r="I91" s="348"/>
      <c r="J91" s="348"/>
    </row>
    <row r="92" spans="9:10">
      <c r="I92" s="348"/>
      <c r="J92" s="348"/>
    </row>
    <row r="93" spans="9:10">
      <c r="I93" s="348"/>
      <c r="J93" s="348"/>
    </row>
    <row r="94" spans="9:10">
      <c r="I94" s="348"/>
      <c r="J94" s="348"/>
    </row>
    <row r="95" spans="9:10">
      <c r="I95" s="348"/>
      <c r="J95" s="348"/>
    </row>
    <row r="96" spans="9:10">
      <c r="I96" s="348"/>
      <c r="J96" s="348"/>
    </row>
    <row r="97" spans="9:10">
      <c r="I97" s="348"/>
      <c r="J97" s="348"/>
    </row>
    <row r="98" spans="9:10">
      <c r="I98" s="348"/>
      <c r="J98" s="348"/>
    </row>
    <row r="99" spans="9:10">
      <c r="I99" s="348"/>
      <c r="J99" s="348"/>
    </row>
    <row r="100" spans="9:10">
      <c r="I100" s="348"/>
      <c r="J100" s="348"/>
    </row>
    <row r="101" spans="9:10">
      <c r="I101" s="348"/>
      <c r="J101" s="348"/>
    </row>
    <row r="102" spans="9:10">
      <c r="I102" s="348"/>
      <c r="J102" s="348"/>
    </row>
    <row r="103" spans="9:10">
      <c r="I103" s="348"/>
      <c r="J103" s="348"/>
    </row>
    <row r="104" spans="9:10">
      <c r="I104" s="348"/>
      <c r="J104" s="348"/>
    </row>
    <row r="105" spans="9:10">
      <c r="I105" s="348"/>
      <c r="J105" s="348"/>
    </row>
    <row r="106" spans="9:10">
      <c r="I106" s="348"/>
      <c r="J106" s="348"/>
    </row>
    <row r="107" spans="9:10">
      <c r="I107" s="348"/>
      <c r="J107" s="348"/>
    </row>
    <row r="108" spans="9:10">
      <c r="I108" s="348"/>
      <c r="J108" s="348"/>
    </row>
    <row r="109" spans="9:10">
      <c r="I109" s="348"/>
      <c r="J109" s="348"/>
    </row>
    <row r="110" spans="9:10">
      <c r="I110" s="348"/>
      <c r="J110" s="348"/>
    </row>
    <row r="111" spans="9:10">
      <c r="I111" s="348"/>
      <c r="J111" s="348"/>
    </row>
    <row r="112" spans="9:10">
      <c r="I112" s="348"/>
      <c r="J112" s="348"/>
    </row>
    <row r="113" spans="9:10">
      <c r="I113" s="348"/>
      <c r="J113" s="348"/>
    </row>
    <row r="114" spans="9:10">
      <c r="I114" s="348"/>
      <c r="J114" s="348"/>
    </row>
    <row r="115" spans="9:10">
      <c r="I115" s="348"/>
      <c r="J115" s="348"/>
    </row>
    <row r="116" spans="9:10">
      <c r="I116" s="348"/>
      <c r="J116" s="348"/>
    </row>
    <row r="117" spans="9:10">
      <c r="I117" s="348"/>
      <c r="J117" s="348"/>
    </row>
    <row r="118" spans="9:10">
      <c r="I118" s="348"/>
      <c r="J118" s="348"/>
    </row>
    <row r="119" spans="9:10">
      <c r="I119" s="348"/>
      <c r="J119" s="348"/>
    </row>
    <row r="120" spans="9:10">
      <c r="I120" s="348"/>
      <c r="J120" s="348"/>
    </row>
    <row r="121" spans="9:10">
      <c r="I121" s="348"/>
      <c r="J121" s="348"/>
    </row>
    <row r="122" spans="9:10">
      <c r="I122" s="348"/>
      <c r="J122" s="348"/>
    </row>
    <row r="123" spans="9:10">
      <c r="I123" s="348"/>
      <c r="J123" s="348"/>
    </row>
    <row r="124" spans="9:10">
      <c r="I124" s="348"/>
      <c r="J124" s="348"/>
    </row>
    <row r="125" spans="9:10">
      <c r="I125" s="348"/>
      <c r="J125" s="348"/>
    </row>
    <row r="126" spans="9:10">
      <c r="I126" s="348"/>
      <c r="J126" s="348"/>
    </row>
    <row r="127" spans="9:10">
      <c r="I127" s="348"/>
      <c r="J127" s="348"/>
    </row>
    <row r="128" spans="9:10">
      <c r="I128" s="348"/>
      <c r="J128" s="348"/>
    </row>
    <row r="129" spans="9:10">
      <c r="I129" s="348"/>
      <c r="J129" s="348"/>
    </row>
    <row r="130" spans="9:10">
      <c r="I130" s="348"/>
      <c r="J130" s="348"/>
    </row>
    <row r="131" spans="9:10">
      <c r="I131" s="348"/>
      <c r="J131" s="348"/>
    </row>
    <row r="132" spans="9:10">
      <c r="I132" s="348"/>
      <c r="J132" s="348"/>
    </row>
    <row r="133" spans="9:10">
      <c r="I133" s="348"/>
      <c r="J133" s="348"/>
    </row>
    <row r="134" spans="9:10">
      <c r="I134" s="348"/>
      <c r="J134" s="348"/>
    </row>
    <row r="135" spans="9:10">
      <c r="I135" s="348"/>
      <c r="J135" s="348"/>
    </row>
    <row r="136" spans="9:10">
      <c r="I136" s="348"/>
      <c r="J136" s="348"/>
    </row>
    <row r="137" spans="9:10">
      <c r="I137" s="348"/>
      <c r="J137" s="348"/>
    </row>
    <row r="138" spans="9:10">
      <c r="I138" s="348"/>
      <c r="J138" s="348"/>
    </row>
    <row r="139" spans="9:10">
      <c r="I139" s="348"/>
      <c r="J139" s="348"/>
    </row>
    <row r="140" spans="9:10">
      <c r="I140" s="348"/>
      <c r="J140" s="348"/>
    </row>
    <row r="141" spans="9:10">
      <c r="I141" s="348"/>
      <c r="J141" s="348"/>
    </row>
    <row r="142" spans="9:10">
      <c r="I142" s="348"/>
      <c r="J142" s="348"/>
    </row>
    <row r="143" spans="9:10">
      <c r="I143" s="348"/>
      <c r="J143" s="348"/>
    </row>
  </sheetData>
  <sheetProtection selectLockedCells="1" selectUnlockedCells="1"/>
  <mergeCells count="10">
    <mergeCell ref="G7:G8"/>
    <mergeCell ref="H7:H8"/>
    <mergeCell ref="I7:I8"/>
    <mergeCell ref="B21:C21"/>
    <mergeCell ref="B1:E1"/>
    <mergeCell ref="B2:E2"/>
    <mergeCell ref="B3:E3"/>
    <mergeCell ref="C7:C8"/>
    <mergeCell ref="E7:E8"/>
    <mergeCell ref="F7:F8"/>
  </mergeCells>
  <pageMargins left="0.78749999999999998" right="0.39374999999999999" top="0.39374999999999999" bottom="0.63124999999999998" header="0.51180555555555551" footer="0.39374999999999999"/>
  <pageSetup paperSize="9" scale="68" firstPageNumber="0" fitToHeight="0" orientation="portrait" verticalDpi="300" r:id="rId1"/>
  <headerFooter alignWithMargins="0">
    <oddFooter>&amp;CStránka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88873-8B23-4974-9164-184735947BEC}">
  <sheetPr>
    <pageSetUpPr fitToPage="1"/>
  </sheetPr>
  <dimension ref="A1:J94"/>
  <sheetViews>
    <sheetView view="pageBreakPreview" zoomScaleSheetLayoutView="100" workbookViewId="0">
      <pane ySplit="8" topLeftCell="A9" activePane="bottomLeft" state="frozen"/>
      <selection activeCell="D43" sqref="D43"/>
      <selection pane="bottomLeft" activeCell="H27" sqref="H27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269" customFormat="1" ht="15" customHeight="1">
      <c r="A1" s="265"/>
      <c r="B1" s="690" t="s">
        <v>1456</v>
      </c>
      <c r="C1" s="690"/>
      <c r="D1" s="690"/>
      <c r="E1" s="690"/>
      <c r="F1" s="266"/>
      <c r="G1" s="266"/>
      <c r="J1" s="298"/>
    </row>
    <row r="2" spans="1:10" s="269" customFormat="1">
      <c r="A2" s="265"/>
      <c r="B2" s="691" t="s">
        <v>1457</v>
      </c>
      <c r="C2" s="691"/>
      <c r="D2" s="691"/>
      <c r="E2" s="691"/>
      <c r="F2" s="271"/>
      <c r="G2" s="271"/>
      <c r="J2" s="298"/>
    </row>
    <row r="3" spans="1:10" s="275" customFormat="1">
      <c r="A3" s="272"/>
      <c r="B3" s="692" t="s">
        <v>1458</v>
      </c>
      <c r="C3" s="692"/>
      <c r="D3" s="692"/>
      <c r="E3" s="692"/>
      <c r="F3" s="273"/>
      <c r="G3" s="273"/>
      <c r="J3" s="298"/>
    </row>
    <row r="4" spans="1:10" s="269" customFormat="1">
      <c r="A4" s="265"/>
      <c r="B4" s="265"/>
      <c r="C4" s="296"/>
      <c r="D4" s="297"/>
      <c r="E4" s="276"/>
      <c r="F4" s="349"/>
      <c r="G4" s="271"/>
      <c r="J4" s="298"/>
    </row>
    <row r="5" spans="1:10" s="269" customFormat="1">
      <c r="A5" s="265"/>
      <c r="B5" s="265"/>
      <c r="C5" s="299" t="s">
        <v>1463</v>
      </c>
      <c r="D5" s="300" t="s">
        <v>1464</v>
      </c>
      <c r="E5" s="350"/>
      <c r="F5" s="298"/>
      <c r="G5" s="302"/>
      <c r="J5" s="298"/>
    </row>
    <row r="6" spans="1:10" s="269" customFormat="1" ht="13.5" thickBot="1">
      <c r="A6" s="265"/>
      <c r="B6" s="265"/>
      <c r="C6" s="303"/>
      <c r="D6" s="304"/>
      <c r="E6" s="265"/>
      <c r="F6" s="271"/>
      <c r="G6" s="271"/>
      <c r="J6" s="298"/>
    </row>
    <row r="7" spans="1:10" s="269" customFormat="1" ht="15" customHeight="1">
      <c r="A7" s="265"/>
      <c r="B7" s="305"/>
      <c r="C7" s="704" t="s">
        <v>1480</v>
      </c>
      <c r="D7" s="706"/>
      <c r="E7" s="705" t="s">
        <v>1481</v>
      </c>
      <c r="F7" s="699" t="s">
        <v>131</v>
      </c>
      <c r="G7" s="699" t="s">
        <v>132</v>
      </c>
      <c r="H7" s="700" t="s">
        <v>1482</v>
      </c>
      <c r="I7" s="701" t="s">
        <v>1460</v>
      </c>
      <c r="J7" s="307"/>
    </row>
    <row r="8" spans="1:10" s="311" customFormat="1" ht="13.5" thickBot="1">
      <c r="A8" s="308"/>
      <c r="B8" s="309"/>
      <c r="C8" s="704"/>
      <c r="D8" s="707"/>
      <c r="E8" s="705"/>
      <c r="F8" s="699"/>
      <c r="G8" s="699"/>
      <c r="H8" s="700"/>
      <c r="I8" s="701"/>
      <c r="J8" s="307"/>
    </row>
    <row r="9" spans="1:10" s="355" customFormat="1">
      <c r="A9" s="351"/>
      <c r="B9" s="352"/>
      <c r="C9" s="536"/>
      <c r="D9" s="362"/>
      <c r="E9" s="356"/>
      <c r="F9" s="516"/>
      <c r="G9" s="519"/>
      <c r="H9" s="473"/>
      <c r="I9" s="540"/>
      <c r="J9" s="354"/>
    </row>
    <row r="10" spans="1:10" s="360" customFormat="1" ht="25.5">
      <c r="A10" s="356"/>
      <c r="B10" s="357"/>
      <c r="C10" s="535" t="s">
        <v>1492</v>
      </c>
      <c r="D10" s="358"/>
      <c r="E10" s="487" t="s">
        <v>1493</v>
      </c>
      <c r="F10" s="516" t="s">
        <v>228</v>
      </c>
      <c r="G10" s="516">
        <v>1</v>
      </c>
      <c r="H10" s="477"/>
      <c r="I10" s="540">
        <f>H10*G10</f>
        <v>0</v>
      </c>
      <c r="J10" s="359"/>
    </row>
    <row r="11" spans="1:10" s="355" customFormat="1" ht="204">
      <c r="A11" s="351"/>
      <c r="B11" s="361"/>
      <c r="C11" s="536"/>
      <c r="D11" s="362"/>
      <c r="E11" s="356" t="s">
        <v>1494</v>
      </c>
      <c r="F11" s="516"/>
      <c r="G11" s="519"/>
      <c r="H11" s="478"/>
      <c r="I11" s="540"/>
      <c r="J11" s="354"/>
    </row>
    <row r="12" spans="1:10" s="355" customFormat="1">
      <c r="A12" s="351"/>
      <c r="B12" s="363"/>
      <c r="C12" s="537"/>
      <c r="D12" s="364"/>
      <c r="E12" s="488"/>
      <c r="F12" s="517"/>
      <c r="G12" s="543"/>
      <c r="H12" s="480"/>
      <c r="I12" s="541"/>
      <c r="J12" s="354"/>
    </row>
    <row r="13" spans="1:10" s="355" customFormat="1">
      <c r="A13" s="351"/>
      <c r="B13" s="352"/>
      <c r="C13" s="534"/>
      <c r="D13" s="353"/>
      <c r="E13" s="486"/>
      <c r="F13" s="515"/>
      <c r="G13" s="544"/>
      <c r="H13" s="476"/>
      <c r="I13" s="542"/>
      <c r="J13" s="354"/>
    </row>
    <row r="14" spans="1:10" s="360" customFormat="1" ht="25.5">
      <c r="A14" s="356"/>
      <c r="B14" s="357"/>
      <c r="C14" s="535" t="s">
        <v>1495</v>
      </c>
      <c r="D14" s="358"/>
      <c r="E14" s="487" t="s">
        <v>1493</v>
      </c>
      <c r="F14" s="516" t="s">
        <v>228</v>
      </c>
      <c r="G14" s="516">
        <v>1</v>
      </c>
      <c r="H14" s="477"/>
      <c r="I14" s="540">
        <f>H14*G14</f>
        <v>0</v>
      </c>
      <c r="J14" s="359"/>
    </row>
    <row r="15" spans="1:10" s="355" customFormat="1" ht="204">
      <c r="A15" s="351"/>
      <c r="B15" s="361"/>
      <c r="C15" s="536"/>
      <c r="D15" s="362"/>
      <c r="E15" s="356" t="s">
        <v>1496</v>
      </c>
      <c r="F15" s="516"/>
      <c r="G15" s="519"/>
      <c r="H15" s="478"/>
      <c r="I15" s="540"/>
      <c r="J15" s="354"/>
    </row>
    <row r="16" spans="1:10" s="355" customFormat="1">
      <c r="A16" s="351"/>
      <c r="B16" s="363"/>
      <c r="C16" s="537"/>
      <c r="D16" s="364"/>
      <c r="E16" s="488"/>
      <c r="F16" s="517"/>
      <c r="G16" s="543"/>
      <c r="H16" s="480"/>
      <c r="I16" s="541"/>
      <c r="J16" s="354"/>
    </row>
    <row r="17" spans="1:10" s="269" customFormat="1">
      <c r="A17" s="265"/>
      <c r="B17" s="312"/>
      <c r="C17" s="538"/>
      <c r="D17" s="314"/>
      <c r="E17" s="485"/>
      <c r="F17" s="511"/>
      <c r="G17" s="511"/>
      <c r="H17" s="476"/>
      <c r="I17" s="542"/>
      <c r="J17" s="271"/>
    </row>
    <row r="18" spans="1:10" s="282" customFormat="1">
      <c r="A18" s="278"/>
      <c r="B18" s="320"/>
      <c r="C18" s="469" t="s">
        <v>1497</v>
      </c>
      <c r="D18" s="322"/>
      <c r="E18" s="279" t="s">
        <v>1498</v>
      </c>
      <c r="F18" s="478" t="s">
        <v>1372</v>
      </c>
      <c r="G18" s="478">
        <v>1</v>
      </c>
      <c r="H18" s="477"/>
      <c r="I18" s="540">
        <f>H18*G18</f>
        <v>0</v>
      </c>
      <c r="J18" s="319"/>
    </row>
    <row r="19" spans="1:10" s="269" customFormat="1" ht="153">
      <c r="A19" s="265"/>
      <c r="B19" s="327"/>
      <c r="C19" s="469"/>
      <c r="D19" s="328"/>
      <c r="E19" s="482" t="s">
        <v>1499</v>
      </c>
      <c r="F19" s="518"/>
      <c r="G19" s="478"/>
      <c r="H19" s="478"/>
      <c r="I19" s="540"/>
      <c r="J19" s="319"/>
    </row>
    <row r="20" spans="1:10" s="269" customFormat="1">
      <c r="A20" s="265"/>
      <c r="B20" s="332"/>
      <c r="C20" s="539"/>
      <c r="D20" s="334"/>
      <c r="E20" s="484"/>
      <c r="F20" s="510"/>
      <c r="G20" s="510"/>
      <c r="H20" s="480"/>
      <c r="I20" s="541"/>
      <c r="J20" s="319"/>
    </row>
    <row r="21" spans="1:10" s="269" customFormat="1">
      <c r="A21" s="265"/>
      <c r="B21" s="312"/>
      <c r="C21" s="538"/>
      <c r="D21" s="314"/>
      <c r="E21" s="485"/>
      <c r="F21" s="511"/>
      <c r="G21" s="511"/>
      <c r="H21" s="476"/>
      <c r="I21" s="542"/>
      <c r="J21" s="271"/>
    </row>
    <row r="22" spans="1:10" s="282" customFormat="1">
      <c r="A22" s="278"/>
      <c r="B22" s="320"/>
      <c r="C22" s="469" t="s">
        <v>1500</v>
      </c>
      <c r="D22" s="322"/>
      <c r="E22" s="279" t="s">
        <v>1501</v>
      </c>
      <c r="F22" s="478" t="s">
        <v>1372</v>
      </c>
      <c r="G22" s="478">
        <v>1</v>
      </c>
      <c r="H22" s="477"/>
      <c r="I22" s="540">
        <f>H22*G22</f>
        <v>0</v>
      </c>
      <c r="J22" s="319"/>
    </row>
    <row r="23" spans="1:10" s="269" customFormat="1" ht="153">
      <c r="A23" s="265"/>
      <c r="B23" s="327"/>
      <c r="C23" s="469"/>
      <c r="D23" s="328"/>
      <c r="E23" s="482" t="s">
        <v>1499</v>
      </c>
      <c r="F23" s="518"/>
      <c r="G23" s="478"/>
      <c r="H23" s="478"/>
      <c r="I23" s="540"/>
      <c r="J23" s="319"/>
    </row>
    <row r="24" spans="1:10" s="269" customFormat="1">
      <c r="A24" s="265"/>
      <c r="B24" s="332"/>
      <c r="C24" s="539"/>
      <c r="D24" s="334"/>
      <c r="E24" s="484"/>
      <c r="F24" s="510"/>
      <c r="G24" s="510"/>
      <c r="H24" s="480"/>
      <c r="I24" s="541"/>
      <c r="J24" s="319"/>
    </row>
    <row r="25" spans="1:10" s="269" customFormat="1">
      <c r="A25" s="265"/>
      <c r="B25" s="312"/>
      <c r="C25" s="538"/>
      <c r="D25" s="314"/>
      <c r="E25" s="485"/>
      <c r="F25" s="511"/>
      <c r="G25" s="511"/>
      <c r="H25" s="476"/>
      <c r="I25" s="542"/>
      <c r="J25" s="270"/>
    </row>
    <row r="26" spans="1:10" s="269" customFormat="1">
      <c r="A26" s="265"/>
      <c r="B26" s="327"/>
      <c r="C26" s="469" t="s">
        <v>1502</v>
      </c>
      <c r="D26" s="328"/>
      <c r="E26" s="282" t="s">
        <v>1503</v>
      </c>
      <c r="F26" s="478" t="s">
        <v>228</v>
      </c>
      <c r="G26" s="478">
        <v>1</v>
      </c>
      <c r="H26" s="477"/>
      <c r="I26" s="540">
        <f>H26*G26</f>
        <v>0</v>
      </c>
      <c r="J26" s="350"/>
    </row>
    <row r="27" spans="1:10" s="269" customFormat="1" ht="178.5">
      <c r="A27" s="265"/>
      <c r="B27" s="327"/>
      <c r="C27" s="469"/>
      <c r="D27" s="328"/>
      <c r="E27" s="482" t="s">
        <v>1504</v>
      </c>
      <c r="F27" s="521"/>
      <c r="G27" s="521"/>
      <c r="H27" s="478"/>
      <c r="I27" s="540"/>
      <c r="J27" s="350"/>
    </row>
    <row r="28" spans="1:10" s="269" customFormat="1">
      <c r="A28" s="265"/>
      <c r="B28" s="332"/>
      <c r="C28" s="539"/>
      <c r="D28" s="334"/>
      <c r="E28" s="484"/>
      <c r="F28" s="510"/>
      <c r="G28" s="510"/>
      <c r="H28" s="480"/>
      <c r="I28" s="541"/>
      <c r="J28" s="350"/>
    </row>
    <row r="29" spans="1:10" s="311" customFormat="1">
      <c r="A29" s="308"/>
      <c r="B29" s="312"/>
      <c r="C29" s="538"/>
      <c r="D29" s="314"/>
      <c r="E29" s="485"/>
      <c r="F29" s="511"/>
      <c r="G29" s="511"/>
      <c r="H29" s="476"/>
      <c r="I29" s="542"/>
      <c r="J29" s="270"/>
    </row>
    <row r="30" spans="1:10" s="311" customFormat="1">
      <c r="A30" s="308"/>
      <c r="B30" s="327"/>
      <c r="C30" s="469" t="s">
        <v>1505</v>
      </c>
      <c r="D30" s="328"/>
      <c r="E30" s="282" t="s">
        <v>1506</v>
      </c>
      <c r="F30" s="478" t="s">
        <v>228</v>
      </c>
      <c r="G30" s="478">
        <v>1</v>
      </c>
      <c r="H30" s="477"/>
      <c r="I30" s="540">
        <f>H30*G30</f>
        <v>0</v>
      </c>
      <c r="J30" s="350"/>
    </row>
    <row r="31" spans="1:10" s="311" customFormat="1" ht="102">
      <c r="A31" s="308"/>
      <c r="B31" s="327"/>
      <c r="C31" s="469"/>
      <c r="D31" s="328"/>
      <c r="E31" s="482" t="s">
        <v>1507</v>
      </c>
      <c r="F31" s="521"/>
      <c r="G31" s="521"/>
      <c r="H31" s="478"/>
      <c r="I31" s="540"/>
      <c r="J31" s="350"/>
    </row>
    <row r="32" spans="1:10" s="311" customFormat="1">
      <c r="A32" s="308"/>
      <c r="B32" s="332"/>
      <c r="C32" s="539"/>
      <c r="D32" s="334"/>
      <c r="E32" s="484"/>
      <c r="F32" s="510"/>
      <c r="G32" s="510"/>
      <c r="H32" s="480"/>
      <c r="I32" s="541"/>
      <c r="J32" s="350"/>
    </row>
    <row r="33" spans="1:10" s="269" customFormat="1">
      <c r="A33" s="265"/>
      <c r="B33" s="312"/>
      <c r="C33" s="538"/>
      <c r="D33" s="314"/>
      <c r="E33" s="485"/>
      <c r="F33" s="524"/>
      <c r="G33" s="511"/>
      <c r="H33" s="476"/>
      <c r="I33" s="542"/>
      <c r="J33" s="271"/>
    </row>
    <row r="34" spans="1:10" s="269" customFormat="1">
      <c r="A34" s="265"/>
      <c r="B34" s="327"/>
      <c r="C34" s="469" t="s">
        <v>1508</v>
      </c>
      <c r="D34" s="328"/>
      <c r="E34" s="282" t="s">
        <v>1503</v>
      </c>
      <c r="F34" s="478" t="s">
        <v>228</v>
      </c>
      <c r="G34" s="478">
        <v>1</v>
      </c>
      <c r="H34" s="477"/>
      <c r="I34" s="540">
        <f>H34*G34</f>
        <v>0</v>
      </c>
      <c r="J34" s="319"/>
    </row>
    <row r="35" spans="1:10" s="269" customFormat="1" ht="178.5">
      <c r="A35" s="265"/>
      <c r="B35" s="327"/>
      <c r="C35" s="469"/>
      <c r="D35" s="328"/>
      <c r="E35" s="482" t="s">
        <v>1509</v>
      </c>
      <c r="F35" s="526"/>
      <c r="G35" s="521"/>
      <c r="H35" s="478"/>
      <c r="I35" s="540"/>
      <c r="J35" s="319"/>
    </row>
    <row r="36" spans="1:10" s="269" customFormat="1">
      <c r="A36" s="265"/>
      <c r="B36" s="332"/>
      <c r="C36" s="539"/>
      <c r="D36" s="334"/>
      <c r="E36" s="484"/>
      <c r="F36" s="527"/>
      <c r="G36" s="510"/>
      <c r="H36" s="480"/>
      <c r="I36" s="541"/>
      <c r="J36" s="319"/>
    </row>
    <row r="37" spans="1:10" s="269" customFormat="1">
      <c r="A37" s="265"/>
      <c r="B37" s="312"/>
      <c r="C37" s="538"/>
      <c r="D37" s="314"/>
      <c r="E37" s="485"/>
      <c r="F37" s="524"/>
      <c r="G37" s="511"/>
      <c r="H37" s="476"/>
      <c r="I37" s="542"/>
      <c r="J37" s="271"/>
    </row>
    <row r="38" spans="1:10" s="269" customFormat="1">
      <c r="A38" s="265"/>
      <c r="B38" s="327"/>
      <c r="C38" s="469" t="s">
        <v>1510</v>
      </c>
      <c r="D38" s="328"/>
      <c r="E38" s="282" t="s">
        <v>1511</v>
      </c>
      <c r="F38" s="525" t="s">
        <v>228</v>
      </c>
      <c r="G38" s="478">
        <v>1</v>
      </c>
      <c r="H38" s="477"/>
      <c r="I38" s="540">
        <f>H38*G38</f>
        <v>0</v>
      </c>
      <c r="J38" s="319"/>
    </row>
    <row r="39" spans="1:10" s="269" customFormat="1" ht="63.75">
      <c r="A39" s="265"/>
      <c r="B39" s="327"/>
      <c r="C39" s="469"/>
      <c r="D39" s="328"/>
      <c r="E39" s="482" t="s">
        <v>1512</v>
      </c>
      <c r="F39" s="526"/>
      <c r="G39" s="521"/>
      <c r="H39" s="478"/>
      <c r="I39" s="540"/>
      <c r="J39" s="319"/>
    </row>
    <row r="40" spans="1:10" s="269" customFormat="1">
      <c r="A40" s="265"/>
      <c r="B40" s="332"/>
      <c r="C40" s="539"/>
      <c r="D40" s="334"/>
      <c r="E40" s="484"/>
      <c r="F40" s="527"/>
      <c r="G40" s="510"/>
      <c r="H40" s="480"/>
      <c r="I40" s="541"/>
      <c r="J40" s="319"/>
    </row>
    <row r="41" spans="1:10" s="269" customFormat="1">
      <c r="A41" s="265"/>
      <c r="B41" s="312"/>
      <c r="C41" s="538"/>
      <c r="D41" s="314"/>
      <c r="E41" s="485"/>
      <c r="F41" s="524"/>
      <c r="G41" s="511"/>
      <c r="H41" s="476"/>
      <c r="I41" s="542"/>
      <c r="J41" s="271"/>
    </row>
    <row r="42" spans="1:10" s="269" customFormat="1">
      <c r="A42" s="265"/>
      <c r="B42" s="327"/>
      <c r="C42" s="469" t="s">
        <v>1513</v>
      </c>
      <c r="D42" s="328"/>
      <c r="E42" s="282" t="s">
        <v>1506</v>
      </c>
      <c r="F42" s="525" t="s">
        <v>228</v>
      </c>
      <c r="G42" s="478">
        <v>1</v>
      </c>
      <c r="H42" s="477"/>
      <c r="I42" s="540">
        <f>H42*G42</f>
        <v>0</v>
      </c>
      <c r="J42" s="319"/>
    </row>
    <row r="43" spans="1:10" s="269" customFormat="1" ht="114.75">
      <c r="A43" s="265"/>
      <c r="B43" s="327"/>
      <c r="C43" s="469"/>
      <c r="D43" s="328"/>
      <c r="E43" s="482" t="s">
        <v>1514</v>
      </c>
      <c r="F43" s="526"/>
      <c r="G43" s="521"/>
      <c r="H43" s="478"/>
      <c r="I43" s="540"/>
      <c r="J43" s="319"/>
    </row>
    <row r="44" spans="1:10" s="269" customFormat="1">
      <c r="A44" s="265"/>
      <c r="B44" s="332"/>
      <c r="C44" s="539"/>
      <c r="D44" s="334"/>
      <c r="E44" s="484"/>
      <c r="F44" s="527"/>
      <c r="G44" s="510"/>
      <c r="H44" s="480"/>
      <c r="I44" s="541"/>
      <c r="J44" s="319"/>
    </row>
    <row r="45" spans="1:10" s="369" customFormat="1">
      <c r="A45" s="365"/>
      <c r="B45" s="366"/>
      <c r="C45" s="538"/>
      <c r="D45" s="367"/>
      <c r="E45" s="548"/>
      <c r="F45" s="552"/>
      <c r="G45" s="545"/>
      <c r="H45" s="476"/>
      <c r="I45" s="542"/>
      <c r="J45" s="368"/>
    </row>
    <row r="46" spans="1:10" s="369" customFormat="1">
      <c r="A46" s="365"/>
      <c r="B46" s="370"/>
      <c r="C46" s="469" t="s">
        <v>1515</v>
      </c>
      <c r="D46" s="371"/>
      <c r="E46" s="549" t="s">
        <v>1516</v>
      </c>
      <c r="F46" s="546" t="s">
        <v>228</v>
      </c>
      <c r="G46" s="546">
        <v>1</v>
      </c>
      <c r="H46" s="477"/>
      <c r="I46" s="540">
        <f>H46*G46</f>
        <v>0</v>
      </c>
      <c r="J46" s="368"/>
    </row>
    <row r="47" spans="1:10" s="369" customFormat="1" ht="38.25">
      <c r="A47" s="365"/>
      <c r="B47" s="370"/>
      <c r="C47" s="469"/>
      <c r="D47" s="371"/>
      <c r="E47" s="550" t="s">
        <v>1517</v>
      </c>
      <c r="F47" s="553"/>
      <c r="G47" s="546"/>
      <c r="H47" s="478"/>
      <c r="I47" s="540"/>
      <c r="J47" s="368"/>
    </row>
    <row r="48" spans="1:10" s="369" customFormat="1">
      <c r="A48" s="365"/>
      <c r="B48" s="372"/>
      <c r="C48" s="539"/>
      <c r="D48" s="373"/>
      <c r="E48" s="551"/>
      <c r="F48" s="554"/>
      <c r="G48" s="547"/>
      <c r="H48" s="480"/>
      <c r="I48" s="541"/>
      <c r="J48" s="368"/>
    </row>
    <row r="49" spans="1:10" s="269" customFormat="1">
      <c r="A49" s="265"/>
      <c r="B49" s="312"/>
      <c r="C49" s="538"/>
      <c r="D49" s="314"/>
      <c r="E49" s="485"/>
      <c r="F49" s="520"/>
      <c r="G49" s="511"/>
      <c r="H49" s="476"/>
      <c r="I49" s="542"/>
      <c r="J49" s="271"/>
    </row>
    <row r="50" spans="1:10" s="269" customFormat="1">
      <c r="A50" s="265"/>
      <c r="B50" s="327"/>
      <c r="C50" s="469" t="s">
        <v>1518</v>
      </c>
      <c r="D50" s="328"/>
      <c r="E50" s="282" t="s">
        <v>1519</v>
      </c>
      <c r="F50" s="521" t="s">
        <v>1372</v>
      </c>
      <c r="G50" s="478">
        <v>1</v>
      </c>
      <c r="H50" s="477"/>
      <c r="I50" s="540">
        <f>H50*G50</f>
        <v>0</v>
      </c>
      <c r="J50" s="319"/>
    </row>
    <row r="51" spans="1:10" s="269" customFormat="1" ht="102">
      <c r="A51" s="265"/>
      <c r="B51" s="327"/>
      <c r="C51" s="469"/>
      <c r="D51" s="328"/>
      <c r="E51" s="482" t="s">
        <v>1520</v>
      </c>
      <c r="F51" s="522"/>
      <c r="G51" s="521"/>
      <c r="H51" s="478"/>
      <c r="I51" s="540"/>
      <c r="J51" s="319"/>
    </row>
    <row r="52" spans="1:10" s="269" customFormat="1">
      <c r="A52" s="265"/>
      <c r="B52" s="332"/>
      <c r="C52" s="539"/>
      <c r="D52" s="334"/>
      <c r="E52" s="484"/>
      <c r="F52" s="523"/>
      <c r="G52" s="510"/>
      <c r="H52" s="480"/>
      <c r="I52" s="541"/>
      <c r="J52" s="319"/>
    </row>
    <row r="53" spans="1:10" s="269" customFormat="1">
      <c r="A53" s="265"/>
      <c r="B53" s="312"/>
      <c r="C53" s="538"/>
      <c r="D53" s="314"/>
      <c r="E53" s="485"/>
      <c r="F53" s="520"/>
      <c r="G53" s="511"/>
      <c r="H53" s="476"/>
      <c r="I53" s="542"/>
      <c r="J53" s="271"/>
    </row>
    <row r="54" spans="1:10" s="269" customFormat="1">
      <c r="A54" s="265"/>
      <c r="B54" s="327"/>
      <c r="C54" s="469" t="s">
        <v>1521</v>
      </c>
      <c r="D54" s="328"/>
      <c r="E54" s="282" t="s">
        <v>1522</v>
      </c>
      <c r="F54" s="521" t="s">
        <v>1372</v>
      </c>
      <c r="G54" s="478">
        <v>1</v>
      </c>
      <c r="H54" s="477"/>
      <c r="I54" s="540">
        <f>H54*G54</f>
        <v>0</v>
      </c>
      <c r="J54" s="319"/>
    </row>
    <row r="55" spans="1:10" s="269" customFormat="1" ht="127.5">
      <c r="A55" s="265"/>
      <c r="B55" s="327"/>
      <c r="C55" s="469"/>
      <c r="D55" s="328"/>
      <c r="E55" s="482" t="s">
        <v>1523</v>
      </c>
      <c r="F55" s="522"/>
      <c r="G55" s="521"/>
      <c r="H55" s="478"/>
      <c r="I55" s="540"/>
      <c r="J55" s="319"/>
    </row>
    <row r="56" spans="1:10" s="269" customFormat="1">
      <c r="A56" s="265"/>
      <c r="B56" s="327"/>
      <c r="C56" s="469"/>
      <c r="D56" s="328"/>
      <c r="E56" s="493" t="s">
        <v>1524</v>
      </c>
      <c r="F56" s="522"/>
      <c r="G56" s="521"/>
      <c r="H56" s="478"/>
      <c r="I56" s="540"/>
      <c r="J56" s="319"/>
    </row>
    <row r="57" spans="1:10" s="269" customFormat="1">
      <c r="A57" s="265"/>
      <c r="B57" s="327"/>
      <c r="C57" s="469"/>
      <c r="D57" s="328"/>
      <c r="E57" s="482" t="s">
        <v>1525</v>
      </c>
      <c r="F57" s="522"/>
      <c r="G57" s="521"/>
      <c r="H57" s="478"/>
      <c r="I57" s="540"/>
      <c r="J57" s="319"/>
    </row>
    <row r="58" spans="1:10" s="269" customFormat="1">
      <c r="A58" s="265"/>
      <c r="B58" s="327"/>
      <c r="C58" s="469"/>
      <c r="D58" s="328"/>
      <c r="E58" s="482" t="s">
        <v>1526</v>
      </c>
      <c r="F58" s="522" t="s">
        <v>160</v>
      </c>
      <c r="G58" s="521">
        <v>20</v>
      </c>
      <c r="H58" s="478"/>
      <c r="I58" s="540"/>
      <c r="J58" s="319"/>
    </row>
    <row r="59" spans="1:10" s="269" customFormat="1">
      <c r="A59" s="265"/>
      <c r="B59" s="327"/>
      <c r="C59" s="469"/>
      <c r="D59" s="328"/>
      <c r="E59" s="482" t="s">
        <v>1527</v>
      </c>
      <c r="F59" s="522" t="s">
        <v>228</v>
      </c>
      <c r="G59" s="521">
        <v>10</v>
      </c>
      <c r="H59" s="478"/>
      <c r="I59" s="540"/>
      <c r="J59" s="319"/>
    </row>
    <row r="60" spans="1:10" s="269" customFormat="1">
      <c r="A60" s="265"/>
      <c r="B60" s="327"/>
      <c r="C60" s="469"/>
      <c r="D60" s="328"/>
      <c r="E60" s="482" t="s">
        <v>1528</v>
      </c>
      <c r="F60" s="522" t="s">
        <v>228</v>
      </c>
      <c r="G60" s="521">
        <v>2</v>
      </c>
      <c r="H60" s="478"/>
      <c r="I60" s="540"/>
      <c r="J60" s="319"/>
    </row>
    <row r="61" spans="1:10" s="269" customFormat="1">
      <c r="A61" s="265"/>
      <c r="B61" s="327"/>
      <c r="C61" s="469"/>
      <c r="D61" s="328"/>
      <c r="E61" s="482" t="s">
        <v>1529</v>
      </c>
      <c r="F61" s="522" t="s">
        <v>228</v>
      </c>
      <c r="G61" s="521">
        <v>10</v>
      </c>
      <c r="H61" s="478"/>
      <c r="I61" s="540"/>
      <c r="J61" s="319"/>
    </row>
    <row r="62" spans="1:10" s="269" customFormat="1">
      <c r="A62" s="265"/>
      <c r="B62" s="327"/>
      <c r="C62" s="469"/>
      <c r="D62" s="328"/>
      <c r="E62" s="482" t="s">
        <v>1530</v>
      </c>
      <c r="F62" s="522" t="s">
        <v>228</v>
      </c>
      <c r="G62" s="521">
        <v>10</v>
      </c>
      <c r="H62" s="478"/>
      <c r="I62" s="540"/>
      <c r="J62" s="319"/>
    </row>
    <row r="63" spans="1:10" s="269" customFormat="1" ht="25.5">
      <c r="A63" s="265"/>
      <c r="B63" s="327"/>
      <c r="C63" s="469"/>
      <c r="D63" s="328"/>
      <c r="E63" s="482" t="s">
        <v>1531</v>
      </c>
      <c r="F63" s="522" t="s">
        <v>1372</v>
      </c>
      <c r="G63" s="521">
        <v>2</v>
      </c>
      <c r="H63" s="478"/>
      <c r="I63" s="540"/>
      <c r="J63" s="319"/>
    </row>
    <row r="64" spans="1:10" s="269" customFormat="1" ht="25.5">
      <c r="A64" s="265"/>
      <c r="B64" s="327"/>
      <c r="C64" s="469"/>
      <c r="D64" s="328"/>
      <c r="E64" s="482" t="s">
        <v>1532</v>
      </c>
      <c r="F64" s="522" t="s">
        <v>1372</v>
      </c>
      <c r="G64" s="521">
        <v>4</v>
      </c>
      <c r="H64" s="478"/>
      <c r="I64" s="540"/>
      <c r="J64" s="319"/>
    </row>
    <row r="65" spans="1:10" s="269" customFormat="1" ht="25.5">
      <c r="A65" s="265"/>
      <c r="B65" s="327"/>
      <c r="C65" s="469"/>
      <c r="D65" s="328"/>
      <c r="E65" s="293" t="s">
        <v>1533</v>
      </c>
      <c r="F65" s="522" t="s">
        <v>228</v>
      </c>
      <c r="G65" s="521">
        <v>2</v>
      </c>
      <c r="H65" s="478"/>
      <c r="I65" s="540"/>
      <c r="J65" s="319"/>
    </row>
    <row r="66" spans="1:10" s="269" customFormat="1" ht="25.5">
      <c r="A66" s="265"/>
      <c r="B66" s="327"/>
      <c r="C66" s="469"/>
      <c r="D66" s="328"/>
      <c r="E66" s="482" t="s">
        <v>1534</v>
      </c>
      <c r="F66" s="522" t="s">
        <v>1372</v>
      </c>
      <c r="G66" s="521">
        <v>1</v>
      </c>
      <c r="H66" s="478"/>
      <c r="I66" s="540"/>
      <c r="J66" s="319"/>
    </row>
    <row r="67" spans="1:10" s="269" customFormat="1">
      <c r="A67" s="265"/>
      <c r="B67" s="327"/>
      <c r="C67" s="469"/>
      <c r="D67" s="328"/>
      <c r="E67" s="482"/>
      <c r="F67" s="522"/>
      <c r="G67" s="521"/>
      <c r="H67" s="478"/>
      <c r="I67" s="540"/>
      <c r="J67" s="319"/>
    </row>
    <row r="68" spans="1:10" s="269" customFormat="1">
      <c r="A68" s="265"/>
      <c r="B68" s="327"/>
      <c r="C68" s="469"/>
      <c r="D68" s="328"/>
      <c r="E68" s="482" t="s">
        <v>1535</v>
      </c>
      <c r="F68" s="522"/>
      <c r="G68" s="521"/>
      <c r="H68" s="478"/>
      <c r="I68" s="540"/>
      <c r="J68" s="319"/>
    </row>
    <row r="69" spans="1:10" s="269" customFormat="1">
      <c r="A69" s="265"/>
      <c r="B69" s="327"/>
      <c r="C69" s="469"/>
      <c r="D69" s="328"/>
      <c r="E69" s="482" t="s">
        <v>1536</v>
      </c>
      <c r="F69" s="522" t="s">
        <v>160</v>
      </c>
      <c r="G69" s="521">
        <v>36</v>
      </c>
      <c r="H69" s="478"/>
      <c r="I69" s="540"/>
      <c r="J69" s="319"/>
    </row>
    <row r="70" spans="1:10" s="269" customFormat="1">
      <c r="A70" s="265"/>
      <c r="B70" s="327"/>
      <c r="C70" s="469"/>
      <c r="D70" s="328"/>
      <c r="E70" s="482" t="s">
        <v>1537</v>
      </c>
      <c r="F70" s="522" t="s">
        <v>228</v>
      </c>
      <c r="G70" s="521">
        <v>11</v>
      </c>
      <c r="H70" s="478"/>
      <c r="I70" s="540"/>
      <c r="J70" s="319"/>
    </row>
    <row r="71" spans="1:10" s="269" customFormat="1">
      <c r="A71" s="265"/>
      <c r="B71" s="327"/>
      <c r="C71" s="469"/>
      <c r="D71" s="328"/>
      <c r="E71" s="482" t="s">
        <v>1538</v>
      </c>
      <c r="F71" s="522" t="s">
        <v>228</v>
      </c>
      <c r="G71" s="521">
        <v>1</v>
      </c>
      <c r="H71" s="478"/>
      <c r="I71" s="540"/>
      <c r="J71" s="319"/>
    </row>
    <row r="72" spans="1:10" s="269" customFormat="1">
      <c r="A72" s="265"/>
      <c r="B72" s="327"/>
      <c r="C72" s="469"/>
      <c r="D72" s="328"/>
      <c r="E72" s="482" t="s">
        <v>1539</v>
      </c>
      <c r="F72" s="522" t="s">
        <v>228</v>
      </c>
      <c r="G72" s="521">
        <v>1</v>
      </c>
      <c r="H72" s="478"/>
      <c r="I72" s="540"/>
      <c r="J72" s="319"/>
    </row>
    <row r="73" spans="1:10" s="269" customFormat="1" ht="25.5">
      <c r="A73" s="265"/>
      <c r="B73" s="327"/>
      <c r="C73" s="469"/>
      <c r="D73" s="328"/>
      <c r="E73" s="293" t="s">
        <v>1540</v>
      </c>
      <c r="F73" s="522" t="s">
        <v>160</v>
      </c>
      <c r="G73" s="521">
        <v>9</v>
      </c>
      <c r="H73" s="478"/>
      <c r="I73" s="540"/>
      <c r="J73" s="319"/>
    </row>
    <row r="74" spans="1:10" s="269" customFormat="1" ht="25.5">
      <c r="A74" s="265"/>
      <c r="B74" s="327"/>
      <c r="C74" s="469"/>
      <c r="D74" s="328"/>
      <c r="E74" s="482" t="s">
        <v>1534</v>
      </c>
      <c r="F74" s="522" t="s">
        <v>1372</v>
      </c>
      <c r="G74" s="521">
        <v>1</v>
      </c>
      <c r="H74" s="478"/>
      <c r="I74" s="540"/>
      <c r="J74" s="319"/>
    </row>
    <row r="75" spans="1:10" s="269" customFormat="1">
      <c r="A75" s="265"/>
      <c r="B75" s="327"/>
      <c r="C75" s="469"/>
      <c r="D75" s="328"/>
      <c r="E75" s="482"/>
      <c r="F75" s="522"/>
      <c r="G75" s="521"/>
      <c r="H75" s="478"/>
      <c r="I75" s="540"/>
      <c r="J75" s="319"/>
    </row>
    <row r="76" spans="1:10" s="269" customFormat="1">
      <c r="A76" s="265"/>
      <c r="B76" s="327"/>
      <c r="C76" s="469"/>
      <c r="D76" s="328"/>
      <c r="E76" s="482" t="s">
        <v>1541</v>
      </c>
      <c r="F76" s="522"/>
      <c r="G76" s="521"/>
      <c r="H76" s="478"/>
      <c r="I76" s="540"/>
      <c r="J76" s="319"/>
    </row>
    <row r="77" spans="1:10" s="269" customFormat="1">
      <c r="A77" s="265"/>
      <c r="B77" s="327"/>
      <c r="C77" s="469"/>
      <c r="D77" s="328"/>
      <c r="E77" s="482" t="s">
        <v>1526</v>
      </c>
      <c r="F77" s="522" t="s">
        <v>160</v>
      </c>
      <c r="G77" s="521">
        <v>1</v>
      </c>
      <c r="H77" s="478"/>
      <c r="I77" s="540"/>
      <c r="J77" s="319"/>
    </row>
    <row r="78" spans="1:10" s="269" customFormat="1">
      <c r="A78" s="265"/>
      <c r="B78" s="327"/>
      <c r="C78" s="469"/>
      <c r="D78" s="328"/>
      <c r="E78" s="482" t="s">
        <v>1536</v>
      </c>
      <c r="F78" s="522" t="s">
        <v>160</v>
      </c>
      <c r="G78" s="521">
        <v>48</v>
      </c>
      <c r="H78" s="478"/>
      <c r="I78" s="540"/>
      <c r="J78" s="319"/>
    </row>
    <row r="79" spans="1:10" s="269" customFormat="1">
      <c r="A79" s="265"/>
      <c r="B79" s="327"/>
      <c r="C79" s="469"/>
      <c r="D79" s="328"/>
      <c r="E79" s="482" t="s">
        <v>1527</v>
      </c>
      <c r="F79" s="522" t="s">
        <v>228</v>
      </c>
      <c r="G79" s="521">
        <v>2</v>
      </c>
      <c r="H79" s="478"/>
      <c r="I79" s="540"/>
      <c r="J79" s="319"/>
    </row>
    <row r="80" spans="1:10" s="269" customFormat="1">
      <c r="A80" s="265"/>
      <c r="B80" s="327"/>
      <c r="C80" s="469"/>
      <c r="D80" s="328"/>
      <c r="E80" s="482" t="s">
        <v>1537</v>
      </c>
      <c r="F80" s="522" t="s">
        <v>228</v>
      </c>
      <c r="G80" s="521">
        <v>9</v>
      </c>
      <c r="H80" s="478"/>
      <c r="I80" s="540"/>
      <c r="J80" s="319"/>
    </row>
    <row r="81" spans="1:10" s="269" customFormat="1">
      <c r="A81" s="265"/>
      <c r="B81" s="327"/>
      <c r="C81" s="469"/>
      <c r="D81" s="328"/>
      <c r="E81" s="482" t="s">
        <v>1538</v>
      </c>
      <c r="F81" s="522" t="s">
        <v>228</v>
      </c>
      <c r="G81" s="521">
        <v>1</v>
      </c>
      <c r="H81" s="478"/>
      <c r="I81" s="540"/>
      <c r="J81" s="319"/>
    </row>
    <row r="82" spans="1:10" s="269" customFormat="1">
      <c r="A82" s="265"/>
      <c r="B82" s="327"/>
      <c r="C82" s="469"/>
      <c r="D82" s="328"/>
      <c r="E82" s="293" t="s">
        <v>1542</v>
      </c>
      <c r="F82" s="522" t="s">
        <v>228</v>
      </c>
      <c r="G82" s="521">
        <v>2</v>
      </c>
      <c r="H82" s="478"/>
      <c r="I82" s="540"/>
      <c r="J82" s="319"/>
    </row>
    <row r="83" spans="1:10" s="269" customFormat="1">
      <c r="A83" s="265"/>
      <c r="B83" s="327"/>
      <c r="C83" s="469"/>
      <c r="D83" s="328"/>
      <c r="E83" s="482" t="s">
        <v>1543</v>
      </c>
      <c r="F83" s="522" t="s">
        <v>228</v>
      </c>
      <c r="G83" s="521">
        <v>2</v>
      </c>
      <c r="H83" s="478"/>
      <c r="I83" s="540"/>
      <c r="J83" s="319"/>
    </row>
    <row r="84" spans="1:10" s="269" customFormat="1">
      <c r="A84" s="265"/>
      <c r="B84" s="327"/>
      <c r="C84" s="469"/>
      <c r="D84" s="328"/>
      <c r="E84" s="482" t="s">
        <v>1544</v>
      </c>
      <c r="F84" s="522" t="s">
        <v>228</v>
      </c>
      <c r="G84" s="521">
        <v>2</v>
      </c>
      <c r="H84" s="478"/>
      <c r="I84" s="540"/>
      <c r="J84" s="319"/>
    </row>
    <row r="85" spans="1:10" s="269" customFormat="1">
      <c r="A85" s="265"/>
      <c r="B85" s="327"/>
      <c r="C85" s="469"/>
      <c r="D85" s="328"/>
      <c r="E85" s="482" t="s">
        <v>1545</v>
      </c>
      <c r="F85" s="522" t="s">
        <v>228</v>
      </c>
      <c r="G85" s="521">
        <v>1</v>
      </c>
      <c r="H85" s="478"/>
      <c r="I85" s="540"/>
      <c r="J85" s="319"/>
    </row>
    <row r="86" spans="1:10" s="269" customFormat="1">
      <c r="A86" s="265"/>
      <c r="B86" s="327"/>
      <c r="C86" s="469"/>
      <c r="D86" s="328"/>
      <c r="E86" s="482" t="s">
        <v>1546</v>
      </c>
      <c r="F86" s="522" t="s">
        <v>228</v>
      </c>
      <c r="G86" s="521">
        <v>1</v>
      </c>
      <c r="H86" s="478"/>
      <c r="I86" s="540"/>
      <c r="J86" s="319"/>
    </row>
    <row r="87" spans="1:10" s="269" customFormat="1">
      <c r="A87" s="265"/>
      <c r="B87" s="327"/>
      <c r="C87" s="469"/>
      <c r="D87" s="328"/>
      <c r="E87" s="482" t="s">
        <v>1547</v>
      </c>
      <c r="F87" s="522" t="s">
        <v>160</v>
      </c>
      <c r="G87" s="521">
        <v>1</v>
      </c>
      <c r="H87" s="478"/>
      <c r="I87" s="540"/>
      <c r="J87" s="319"/>
    </row>
    <row r="88" spans="1:10" s="269" customFormat="1">
      <c r="A88" s="265"/>
      <c r="B88" s="327"/>
      <c r="C88" s="469"/>
      <c r="D88" s="328"/>
      <c r="E88" s="293" t="s">
        <v>1548</v>
      </c>
      <c r="F88" s="522" t="s">
        <v>160</v>
      </c>
      <c r="G88" s="521">
        <v>5</v>
      </c>
      <c r="H88" s="478"/>
      <c r="I88" s="540"/>
      <c r="J88" s="319"/>
    </row>
    <row r="89" spans="1:10" s="269" customFormat="1">
      <c r="A89" s="265"/>
      <c r="B89" s="327"/>
      <c r="C89" s="469"/>
      <c r="D89" s="328"/>
      <c r="E89" s="482" t="s">
        <v>1549</v>
      </c>
      <c r="F89" s="522" t="s">
        <v>228</v>
      </c>
      <c r="G89" s="521">
        <v>2</v>
      </c>
      <c r="H89" s="478"/>
      <c r="I89" s="540"/>
      <c r="J89" s="319"/>
    </row>
    <row r="90" spans="1:10" s="269" customFormat="1" ht="25.5">
      <c r="A90" s="265"/>
      <c r="B90" s="327"/>
      <c r="C90" s="469"/>
      <c r="D90" s="328"/>
      <c r="E90" s="293" t="s">
        <v>1540</v>
      </c>
      <c r="F90" s="522" t="s">
        <v>160</v>
      </c>
      <c r="G90" s="521">
        <v>9</v>
      </c>
      <c r="H90" s="478"/>
      <c r="I90" s="540"/>
      <c r="J90" s="319"/>
    </row>
    <row r="91" spans="1:10" s="269" customFormat="1" ht="25.5">
      <c r="A91" s="265"/>
      <c r="B91" s="327"/>
      <c r="C91" s="469"/>
      <c r="D91" s="328"/>
      <c r="E91" s="482" t="s">
        <v>1534</v>
      </c>
      <c r="F91" s="522" t="s">
        <v>1372</v>
      </c>
      <c r="G91" s="521">
        <v>1</v>
      </c>
      <c r="H91" s="478"/>
      <c r="I91" s="540"/>
      <c r="J91" s="319"/>
    </row>
    <row r="92" spans="1:10" s="269" customFormat="1">
      <c r="A92" s="265"/>
      <c r="B92" s="327"/>
      <c r="C92" s="469"/>
      <c r="D92" s="328"/>
      <c r="E92" s="482"/>
      <c r="F92" s="522"/>
      <c r="G92" s="478"/>
      <c r="H92" s="529"/>
      <c r="I92" s="540"/>
      <c r="J92" s="319"/>
    </row>
    <row r="93" spans="1:10">
      <c r="B93" s="702" t="s">
        <v>1477</v>
      </c>
      <c r="C93" s="703"/>
      <c r="D93" s="558"/>
      <c r="E93" s="559"/>
      <c r="F93" s="555"/>
      <c r="G93" s="555"/>
      <c r="H93" s="555"/>
      <c r="I93" s="557">
        <f>SUM(I9:I92)</f>
        <v>0</v>
      </c>
      <c r="J93" s="286"/>
    </row>
    <row r="94" spans="1:10">
      <c r="I94" s="374"/>
      <c r="J94" s="375"/>
    </row>
  </sheetData>
  <sheetProtection selectLockedCells="1" selectUnlockedCells="1"/>
  <mergeCells count="11">
    <mergeCell ref="G7:G8"/>
    <mergeCell ref="H7:H8"/>
    <mergeCell ref="I7:I8"/>
    <mergeCell ref="B93:C93"/>
    <mergeCell ref="B1:E1"/>
    <mergeCell ref="B2:E2"/>
    <mergeCell ref="B3:E3"/>
    <mergeCell ref="C7:C8"/>
    <mergeCell ref="E7:E8"/>
    <mergeCell ref="F7:F8"/>
    <mergeCell ref="D7:D8"/>
  </mergeCells>
  <pageMargins left="0.59055118110236227" right="0.59055118110236227" top="0.39370078740157483" bottom="0.35433070866141736" header="0.51181102362204722" footer="0.39370078740157483"/>
  <pageSetup paperSize="9" scale="68" firstPageNumber="0" fitToHeight="0" orientation="portrait" verticalDpi="300" r:id="rId1"/>
  <headerFooter alignWithMargins="0">
    <oddFooter>&amp;CStránka &amp;P</oddFooter>
  </headerFooter>
  <rowBreaks count="2" manualBreakCount="2">
    <brk id="29" min="1" max="9" man="1"/>
    <brk id="4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F3FB3-10D4-47A7-87C4-7049EDAB5414}">
  <sheetPr>
    <pageSetUpPr fitToPage="1"/>
  </sheetPr>
  <dimension ref="A1:J83"/>
  <sheetViews>
    <sheetView view="pageBreakPreview" zoomScaleSheetLayoutView="100" workbookViewId="0">
      <pane ySplit="8" topLeftCell="A47" activePane="bottomLeft" state="frozen"/>
      <selection activeCell="D43" sqref="D43"/>
      <selection pane="bottomLeft" activeCell="O35" sqref="O35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269" customFormat="1" ht="15" customHeight="1">
      <c r="A1" s="265"/>
      <c r="B1" s="690" t="s">
        <v>1456</v>
      </c>
      <c r="C1" s="690"/>
      <c r="D1" s="690"/>
      <c r="E1" s="690"/>
      <c r="F1" s="266"/>
      <c r="G1" s="266"/>
      <c r="J1" s="298"/>
    </row>
    <row r="2" spans="1:10" s="269" customFormat="1">
      <c r="A2" s="265"/>
      <c r="B2" s="691" t="s">
        <v>1457</v>
      </c>
      <c r="C2" s="691"/>
      <c r="D2" s="691"/>
      <c r="E2" s="691"/>
      <c r="F2" s="271"/>
      <c r="G2" s="271"/>
      <c r="J2" s="298"/>
    </row>
    <row r="3" spans="1:10" s="275" customFormat="1">
      <c r="A3" s="272"/>
      <c r="B3" s="692" t="s">
        <v>1458</v>
      </c>
      <c r="C3" s="692"/>
      <c r="D3" s="692"/>
      <c r="E3" s="692"/>
      <c r="F3" s="273"/>
      <c r="G3" s="273"/>
      <c r="J3" s="298"/>
    </row>
    <row r="4" spans="1:10" s="269" customFormat="1">
      <c r="A4" s="265"/>
      <c r="B4" s="265"/>
      <c r="C4" s="296"/>
      <c r="D4" s="297"/>
      <c r="E4" s="276"/>
      <c r="F4" s="349"/>
      <c r="G4" s="271"/>
      <c r="J4" s="298"/>
    </row>
    <row r="5" spans="1:10" s="269" customFormat="1">
      <c r="A5" s="265"/>
      <c r="B5" s="265"/>
      <c r="C5" s="299" t="s">
        <v>1465</v>
      </c>
      <c r="D5" s="300" t="s">
        <v>1466</v>
      </c>
      <c r="E5" s="376"/>
      <c r="F5" s="303"/>
      <c r="G5" s="298"/>
      <c r="J5" s="298"/>
    </row>
    <row r="6" spans="1:10" s="269" customFormat="1">
      <c r="A6" s="265"/>
      <c r="B6" s="265"/>
      <c r="C6" s="303"/>
      <c r="D6" s="304"/>
      <c r="E6" s="265"/>
      <c r="F6" s="271"/>
      <c r="G6" s="271"/>
      <c r="J6" s="298"/>
    </row>
    <row r="7" spans="1:10" s="269" customFormat="1" ht="15" customHeight="1">
      <c r="A7" s="265"/>
      <c r="B7" s="452"/>
      <c r="C7" s="704" t="s">
        <v>1480</v>
      </c>
      <c r="D7" s="706"/>
      <c r="E7" s="705" t="s">
        <v>1481</v>
      </c>
      <c r="F7" s="699" t="s">
        <v>131</v>
      </c>
      <c r="G7" s="708" t="s">
        <v>132</v>
      </c>
      <c r="H7" s="700" t="s">
        <v>1482</v>
      </c>
      <c r="I7" s="700" t="s">
        <v>1460</v>
      </c>
      <c r="J7" s="307"/>
    </row>
    <row r="8" spans="1:10" s="311" customFormat="1" ht="13.5" thickBot="1">
      <c r="A8" s="308"/>
      <c r="B8" s="453"/>
      <c r="C8" s="704"/>
      <c r="D8" s="707"/>
      <c r="E8" s="705"/>
      <c r="F8" s="699"/>
      <c r="G8" s="708"/>
      <c r="H8" s="700"/>
      <c r="I8" s="700"/>
      <c r="J8" s="307"/>
    </row>
    <row r="9" spans="1:10" s="269" customFormat="1">
      <c r="A9" s="265"/>
      <c r="B9" s="454"/>
      <c r="C9" s="467"/>
      <c r="D9" s="468"/>
      <c r="E9" s="481"/>
      <c r="F9" s="508"/>
      <c r="G9" s="495"/>
      <c r="H9" s="472"/>
      <c r="I9" s="472"/>
      <c r="J9" s="271"/>
    </row>
    <row r="10" spans="1:10" s="269" customFormat="1">
      <c r="A10" s="265"/>
      <c r="B10" s="455"/>
      <c r="C10" s="469" t="s">
        <v>1550</v>
      </c>
      <c r="D10" s="328"/>
      <c r="E10" s="279" t="s">
        <v>1551</v>
      </c>
      <c r="F10" s="478" t="s">
        <v>1372</v>
      </c>
      <c r="G10" s="496">
        <v>1</v>
      </c>
      <c r="H10" s="477"/>
      <c r="I10" s="473">
        <f>H10*G10</f>
        <v>0</v>
      </c>
      <c r="J10" s="271"/>
    </row>
    <row r="11" spans="1:10" s="269" customFormat="1" ht="153">
      <c r="A11" s="265"/>
      <c r="B11" s="455"/>
      <c r="C11" s="469"/>
      <c r="D11" s="328"/>
      <c r="E11" s="482" t="s">
        <v>1552</v>
      </c>
      <c r="F11" s="478"/>
      <c r="G11" s="496"/>
      <c r="H11" s="478"/>
      <c r="I11" s="473"/>
      <c r="J11" s="271"/>
    </row>
    <row r="12" spans="1:10" s="269" customFormat="1">
      <c r="A12" s="265"/>
      <c r="B12" s="456"/>
      <c r="C12" s="470"/>
      <c r="D12" s="471"/>
      <c r="E12" s="483"/>
      <c r="F12" s="509"/>
      <c r="G12" s="497"/>
      <c r="H12" s="479"/>
      <c r="I12" s="474"/>
      <c r="J12" s="271"/>
    </row>
    <row r="13" spans="1:10" s="269" customFormat="1">
      <c r="A13" s="265"/>
      <c r="B13" s="454"/>
      <c r="C13" s="321"/>
      <c r="D13" s="328"/>
      <c r="E13" s="482"/>
      <c r="F13" s="478"/>
      <c r="G13" s="496"/>
      <c r="H13" s="473"/>
      <c r="I13" s="473"/>
      <c r="J13" s="271"/>
    </row>
    <row r="14" spans="1:10" s="269" customFormat="1">
      <c r="A14" s="265"/>
      <c r="B14" s="455"/>
      <c r="C14" s="321" t="s">
        <v>1553</v>
      </c>
      <c r="D14" s="328"/>
      <c r="E14" s="279" t="s">
        <v>1554</v>
      </c>
      <c r="F14" s="478" t="s">
        <v>1372</v>
      </c>
      <c r="G14" s="496">
        <v>1</v>
      </c>
      <c r="H14" s="477"/>
      <c r="I14" s="473">
        <f>H14*G14</f>
        <v>0</v>
      </c>
      <c r="J14" s="271"/>
    </row>
    <row r="15" spans="1:10" s="269" customFormat="1" ht="153">
      <c r="A15" s="265"/>
      <c r="B15" s="455"/>
      <c r="C15" s="321"/>
      <c r="D15" s="328"/>
      <c r="E15" s="482" t="s">
        <v>1555</v>
      </c>
      <c r="F15" s="478"/>
      <c r="G15" s="496"/>
      <c r="H15" s="478"/>
      <c r="I15" s="473"/>
      <c r="J15" s="271"/>
    </row>
    <row r="16" spans="1:10" s="269" customFormat="1">
      <c r="A16" s="265"/>
      <c r="B16" s="456"/>
      <c r="C16" s="333"/>
      <c r="D16" s="334"/>
      <c r="E16" s="484"/>
      <c r="F16" s="510"/>
      <c r="G16" s="498"/>
      <c r="H16" s="480"/>
      <c r="I16" s="475"/>
      <c r="J16" s="271"/>
    </row>
    <row r="17" spans="1:10" s="269" customFormat="1">
      <c r="A17" s="265"/>
      <c r="B17" s="454"/>
      <c r="C17" s="313"/>
      <c r="D17" s="314"/>
      <c r="E17" s="485"/>
      <c r="F17" s="511"/>
      <c r="G17" s="499"/>
      <c r="H17" s="476"/>
      <c r="I17" s="476"/>
      <c r="J17" s="271"/>
    </row>
    <row r="18" spans="1:10" s="269" customFormat="1">
      <c r="A18" s="265"/>
      <c r="B18" s="455"/>
      <c r="C18" s="321" t="s">
        <v>1556</v>
      </c>
      <c r="D18" s="328"/>
      <c r="E18" s="279" t="s">
        <v>1557</v>
      </c>
      <c r="F18" s="478" t="s">
        <v>1372</v>
      </c>
      <c r="G18" s="496">
        <v>1</v>
      </c>
      <c r="H18" s="477"/>
      <c r="I18" s="473">
        <f>H18*G18</f>
        <v>0</v>
      </c>
      <c r="J18" s="271"/>
    </row>
    <row r="19" spans="1:10" s="269" customFormat="1" ht="153">
      <c r="A19" s="265"/>
      <c r="B19" s="455"/>
      <c r="C19" s="321"/>
      <c r="D19" s="328"/>
      <c r="E19" s="482" t="s">
        <v>1558</v>
      </c>
      <c r="F19" s="478"/>
      <c r="G19" s="496"/>
      <c r="H19" s="478"/>
      <c r="I19" s="473"/>
      <c r="J19" s="271"/>
    </row>
    <row r="20" spans="1:10" s="269" customFormat="1">
      <c r="A20" s="265"/>
      <c r="B20" s="456"/>
      <c r="C20" s="333"/>
      <c r="D20" s="334"/>
      <c r="E20" s="484"/>
      <c r="F20" s="510"/>
      <c r="G20" s="498"/>
      <c r="H20" s="480"/>
      <c r="I20" s="475"/>
      <c r="J20" s="271"/>
    </row>
    <row r="21" spans="1:10" s="269" customFormat="1">
      <c r="A21" s="265"/>
      <c r="B21" s="454"/>
      <c r="C21" s="313"/>
      <c r="D21" s="314"/>
      <c r="E21" s="485"/>
      <c r="F21" s="511"/>
      <c r="G21" s="499"/>
      <c r="H21" s="476"/>
      <c r="I21" s="476"/>
      <c r="J21" s="271"/>
    </row>
    <row r="22" spans="1:10" s="269" customFormat="1">
      <c r="A22" s="265"/>
      <c r="B22" s="455"/>
      <c r="C22" s="321" t="s">
        <v>1559</v>
      </c>
      <c r="D22" s="328"/>
      <c r="E22" s="279" t="s">
        <v>1560</v>
      </c>
      <c r="F22" s="478" t="s">
        <v>1372</v>
      </c>
      <c r="G22" s="496">
        <v>1</v>
      </c>
      <c r="H22" s="477"/>
      <c r="I22" s="473">
        <f>H22*G22</f>
        <v>0</v>
      </c>
      <c r="J22" s="271"/>
    </row>
    <row r="23" spans="1:10" s="269" customFormat="1" ht="114.75">
      <c r="A23" s="265"/>
      <c r="B23" s="455"/>
      <c r="C23" s="321"/>
      <c r="D23" s="328"/>
      <c r="E23" s="482" t="s">
        <v>1561</v>
      </c>
      <c r="F23" s="478"/>
      <c r="G23" s="496"/>
      <c r="H23" s="478"/>
      <c r="I23" s="473"/>
      <c r="J23" s="271"/>
    </row>
    <row r="24" spans="1:10" s="269" customFormat="1">
      <c r="A24" s="265"/>
      <c r="B24" s="456"/>
      <c r="C24" s="333"/>
      <c r="D24" s="334"/>
      <c r="E24" s="484"/>
      <c r="F24" s="510"/>
      <c r="G24" s="498"/>
      <c r="H24" s="480"/>
      <c r="I24" s="475"/>
      <c r="J24" s="271"/>
    </row>
    <row r="25" spans="1:10" s="269" customFormat="1">
      <c r="A25" s="265"/>
      <c r="B25" s="454"/>
      <c r="C25" s="313"/>
      <c r="D25" s="314"/>
      <c r="E25" s="485"/>
      <c r="F25" s="512"/>
      <c r="G25" s="499"/>
      <c r="H25" s="476"/>
      <c r="I25" s="476"/>
      <c r="J25" s="271"/>
    </row>
    <row r="26" spans="1:10" s="269" customFormat="1">
      <c r="A26" s="265"/>
      <c r="B26" s="455"/>
      <c r="C26" s="321" t="s">
        <v>1562</v>
      </c>
      <c r="D26" s="328"/>
      <c r="E26" s="282" t="s">
        <v>1563</v>
      </c>
      <c r="F26" s="478" t="s">
        <v>1372</v>
      </c>
      <c r="G26" s="496">
        <v>1</v>
      </c>
      <c r="H26" s="477"/>
      <c r="I26" s="473">
        <f>H26*G26</f>
        <v>0</v>
      </c>
      <c r="J26" s="319"/>
    </row>
    <row r="27" spans="1:10" s="269" customFormat="1" ht="102">
      <c r="A27" s="265"/>
      <c r="B27" s="455"/>
      <c r="C27" s="321"/>
      <c r="D27" s="328"/>
      <c r="E27" s="482" t="s">
        <v>1564</v>
      </c>
      <c r="F27" s="513"/>
      <c r="G27" s="500"/>
      <c r="H27" s="478"/>
      <c r="I27" s="473"/>
      <c r="J27" s="319"/>
    </row>
    <row r="28" spans="1:10" s="269" customFormat="1">
      <c r="A28" s="265"/>
      <c r="B28" s="456"/>
      <c r="C28" s="333"/>
      <c r="D28" s="334"/>
      <c r="E28" s="484"/>
      <c r="F28" s="514"/>
      <c r="G28" s="498"/>
      <c r="H28" s="480"/>
      <c r="I28" s="475"/>
      <c r="J28" s="319"/>
    </row>
    <row r="29" spans="1:10" s="269" customFormat="1">
      <c r="A29" s="265"/>
      <c r="B29" s="454"/>
      <c r="C29" s="313"/>
      <c r="D29" s="314"/>
      <c r="E29" s="485"/>
      <c r="F29" s="511"/>
      <c r="G29" s="499"/>
      <c r="H29" s="476"/>
      <c r="I29" s="476"/>
      <c r="J29" s="271"/>
    </row>
    <row r="30" spans="1:10" s="269" customFormat="1">
      <c r="A30" s="265"/>
      <c r="B30" s="455"/>
      <c r="C30" s="321" t="s">
        <v>1565</v>
      </c>
      <c r="D30" s="328"/>
      <c r="E30" s="282" t="s">
        <v>1566</v>
      </c>
      <c r="F30" s="478" t="s">
        <v>228</v>
      </c>
      <c r="G30" s="496">
        <v>1</v>
      </c>
      <c r="H30" s="477"/>
      <c r="I30" s="473">
        <f>H30*G30</f>
        <v>0</v>
      </c>
      <c r="J30" s="319"/>
    </row>
    <row r="31" spans="1:10" s="269" customFormat="1" ht="165.75">
      <c r="A31" s="265"/>
      <c r="B31" s="455"/>
      <c r="C31" s="321"/>
      <c r="D31" s="328"/>
      <c r="E31" s="482" t="s">
        <v>1567</v>
      </c>
      <c r="F31" s="478"/>
      <c r="G31" s="500"/>
      <c r="H31" s="478"/>
      <c r="I31" s="473"/>
      <c r="J31" s="319"/>
    </row>
    <row r="32" spans="1:10" s="269" customFormat="1">
      <c r="A32" s="265"/>
      <c r="B32" s="456"/>
      <c r="C32" s="333"/>
      <c r="D32" s="334"/>
      <c r="E32" s="484"/>
      <c r="F32" s="510"/>
      <c r="G32" s="498"/>
      <c r="H32" s="480"/>
      <c r="I32" s="475"/>
      <c r="J32" s="319"/>
    </row>
    <row r="33" spans="1:10" s="269" customFormat="1">
      <c r="A33" s="265"/>
      <c r="B33" s="454"/>
      <c r="C33" s="313"/>
      <c r="D33" s="314"/>
      <c r="E33" s="485"/>
      <c r="F33" s="511"/>
      <c r="G33" s="499"/>
      <c r="H33" s="476"/>
      <c r="I33" s="476"/>
      <c r="J33" s="271"/>
    </row>
    <row r="34" spans="1:10" s="269" customFormat="1">
      <c r="A34" s="265"/>
      <c r="B34" s="455"/>
      <c r="C34" s="321" t="s">
        <v>1568</v>
      </c>
      <c r="D34" s="328"/>
      <c r="E34" s="282" t="s">
        <v>1569</v>
      </c>
      <c r="F34" s="478" t="s">
        <v>1372</v>
      </c>
      <c r="G34" s="496">
        <v>1</v>
      </c>
      <c r="H34" s="477"/>
      <c r="I34" s="473">
        <f>H34*G34</f>
        <v>0</v>
      </c>
      <c r="J34" s="319"/>
    </row>
    <row r="35" spans="1:10" s="269" customFormat="1" ht="89.25">
      <c r="A35" s="265"/>
      <c r="B35" s="455"/>
      <c r="C35" s="321"/>
      <c r="D35" s="328"/>
      <c r="E35" s="482" t="s">
        <v>1570</v>
      </c>
      <c r="F35" s="478"/>
      <c r="G35" s="500"/>
      <c r="H35" s="478"/>
      <c r="I35" s="473"/>
      <c r="J35" s="319"/>
    </row>
    <row r="36" spans="1:10" s="269" customFormat="1">
      <c r="A36" s="265"/>
      <c r="B36" s="456"/>
      <c r="C36" s="333"/>
      <c r="D36" s="334"/>
      <c r="E36" s="484"/>
      <c r="F36" s="510"/>
      <c r="G36" s="498"/>
      <c r="H36" s="480"/>
      <c r="I36" s="475"/>
      <c r="J36" s="319"/>
    </row>
    <row r="37" spans="1:10" s="355" customFormat="1">
      <c r="A37" s="351"/>
      <c r="B37" s="457"/>
      <c r="C37" s="313"/>
      <c r="D37" s="353"/>
      <c r="E37" s="486"/>
      <c r="F37" s="515"/>
      <c r="G37" s="501"/>
      <c r="H37" s="476"/>
      <c r="I37" s="476"/>
      <c r="J37" s="354"/>
    </row>
    <row r="38" spans="1:10" s="360" customFormat="1" ht="25.5">
      <c r="A38" s="356"/>
      <c r="B38" s="458"/>
      <c r="C38" s="377" t="s">
        <v>1571</v>
      </c>
      <c r="D38" s="358"/>
      <c r="E38" s="487" t="s">
        <v>1493</v>
      </c>
      <c r="F38" s="516" t="s">
        <v>228</v>
      </c>
      <c r="G38" s="502">
        <v>2</v>
      </c>
      <c r="H38" s="477"/>
      <c r="I38" s="473">
        <f>H38*G38</f>
        <v>0</v>
      </c>
      <c r="J38" s="359"/>
    </row>
    <row r="39" spans="1:10" s="355" customFormat="1" ht="204">
      <c r="A39" s="351"/>
      <c r="B39" s="459"/>
      <c r="C39" s="321"/>
      <c r="D39" s="362"/>
      <c r="E39" s="356" t="s">
        <v>1572</v>
      </c>
      <c r="F39" s="516"/>
      <c r="G39" s="503"/>
      <c r="H39" s="478"/>
      <c r="I39" s="473"/>
      <c r="J39" s="354"/>
    </row>
    <row r="40" spans="1:10" s="355" customFormat="1">
      <c r="A40" s="351"/>
      <c r="B40" s="460"/>
      <c r="C40" s="333"/>
      <c r="D40" s="364"/>
      <c r="E40" s="488"/>
      <c r="F40" s="517"/>
      <c r="G40" s="504"/>
      <c r="H40" s="480"/>
      <c r="I40" s="475"/>
      <c r="J40" s="354"/>
    </row>
    <row r="41" spans="1:10" s="269" customFormat="1">
      <c r="A41" s="265"/>
      <c r="B41" s="454"/>
      <c r="C41" s="313"/>
      <c r="D41" s="314"/>
      <c r="E41" s="485"/>
      <c r="F41" s="511"/>
      <c r="G41" s="499"/>
      <c r="H41" s="476"/>
      <c r="I41" s="476"/>
      <c r="J41" s="271"/>
    </row>
    <row r="42" spans="1:10" s="282" customFormat="1">
      <c r="A42" s="278"/>
      <c r="B42" s="461"/>
      <c r="C42" s="321" t="s">
        <v>1573</v>
      </c>
      <c r="D42" s="322"/>
      <c r="E42" s="279" t="s">
        <v>1574</v>
      </c>
      <c r="F42" s="478" t="s">
        <v>1372</v>
      </c>
      <c r="G42" s="496">
        <v>1</v>
      </c>
      <c r="H42" s="477"/>
      <c r="I42" s="473">
        <f>H42*G42</f>
        <v>0</v>
      </c>
      <c r="J42" s="319"/>
    </row>
    <row r="43" spans="1:10" s="269" customFormat="1" ht="127.5">
      <c r="A43" s="265"/>
      <c r="B43" s="455"/>
      <c r="C43" s="321"/>
      <c r="D43" s="328"/>
      <c r="E43" s="482" t="s">
        <v>1575</v>
      </c>
      <c r="F43" s="518"/>
      <c r="G43" s="496"/>
      <c r="H43" s="478"/>
      <c r="I43" s="473"/>
      <c r="J43" s="319"/>
    </row>
    <row r="44" spans="1:10" s="269" customFormat="1">
      <c r="A44" s="265"/>
      <c r="B44" s="456"/>
      <c r="C44" s="333"/>
      <c r="D44" s="334"/>
      <c r="E44" s="484"/>
      <c r="F44" s="510"/>
      <c r="G44" s="498"/>
      <c r="H44" s="480"/>
      <c r="I44" s="475"/>
      <c r="J44" s="319"/>
    </row>
    <row r="45" spans="1:10" s="381" customFormat="1" ht="14.25">
      <c r="A45" s="294"/>
      <c r="B45" s="462"/>
      <c r="C45" s="313"/>
      <c r="D45" s="379"/>
      <c r="E45" s="489"/>
      <c r="F45" s="515"/>
      <c r="G45" s="505"/>
      <c r="H45" s="476"/>
      <c r="I45" s="476"/>
      <c r="J45" s="380"/>
    </row>
    <row r="46" spans="1:10" s="381" customFormat="1" ht="14.25">
      <c r="A46" s="294"/>
      <c r="B46" s="463"/>
      <c r="C46" s="377" t="s">
        <v>1576</v>
      </c>
      <c r="D46" s="383"/>
      <c r="E46" s="490" t="s">
        <v>1577</v>
      </c>
      <c r="F46" s="519" t="s">
        <v>228</v>
      </c>
      <c r="G46" s="506">
        <v>1</v>
      </c>
      <c r="H46" s="477"/>
      <c r="I46" s="473">
        <f>H46*G46</f>
        <v>0</v>
      </c>
      <c r="J46" s="354"/>
    </row>
    <row r="47" spans="1:10" s="381" customFormat="1" ht="165.75">
      <c r="A47" s="294"/>
      <c r="B47" s="463"/>
      <c r="C47" s="321"/>
      <c r="D47" s="383"/>
      <c r="E47" s="491" t="s">
        <v>1578</v>
      </c>
      <c r="F47" s="516"/>
      <c r="G47" s="503"/>
      <c r="H47" s="478"/>
      <c r="I47" s="473"/>
      <c r="J47" s="354"/>
    </row>
    <row r="48" spans="1:10" s="381" customFormat="1" ht="14.25">
      <c r="A48" s="294"/>
      <c r="B48" s="464"/>
      <c r="C48" s="333"/>
      <c r="D48" s="385"/>
      <c r="E48" s="492"/>
      <c r="F48" s="517"/>
      <c r="G48" s="507"/>
      <c r="H48" s="480"/>
      <c r="I48" s="475"/>
      <c r="J48" s="354"/>
    </row>
    <row r="49" spans="1:10" s="269" customFormat="1">
      <c r="A49" s="265"/>
      <c r="B49" s="454"/>
      <c r="C49" s="313"/>
      <c r="D49" s="314"/>
      <c r="E49" s="485"/>
      <c r="F49" s="520"/>
      <c r="G49" s="499"/>
      <c r="H49" s="476"/>
      <c r="I49" s="476"/>
      <c r="J49" s="271"/>
    </row>
    <row r="50" spans="1:10" s="269" customFormat="1">
      <c r="A50" s="265"/>
      <c r="B50" s="455"/>
      <c r="C50" s="321" t="s">
        <v>1579</v>
      </c>
      <c r="D50" s="328"/>
      <c r="E50" s="282" t="s">
        <v>1580</v>
      </c>
      <c r="F50" s="521" t="s">
        <v>1372</v>
      </c>
      <c r="G50" s="496">
        <v>1</v>
      </c>
      <c r="H50" s="477"/>
      <c r="I50" s="473">
        <f>H50*G50</f>
        <v>0</v>
      </c>
      <c r="J50" s="271"/>
    </row>
    <row r="51" spans="1:10" s="269" customFormat="1" ht="89.25">
      <c r="A51" s="265"/>
      <c r="B51" s="455"/>
      <c r="C51" s="321"/>
      <c r="D51" s="328"/>
      <c r="E51" s="482" t="s">
        <v>1581</v>
      </c>
      <c r="F51" s="522"/>
      <c r="G51" s="500"/>
      <c r="H51" s="478"/>
      <c r="I51" s="473"/>
      <c r="J51" s="271"/>
    </row>
    <row r="52" spans="1:10" s="269" customFormat="1">
      <c r="A52" s="265"/>
      <c r="B52" s="456"/>
      <c r="C52" s="333"/>
      <c r="D52" s="334"/>
      <c r="E52" s="484"/>
      <c r="F52" s="523"/>
      <c r="G52" s="498"/>
      <c r="H52" s="480"/>
      <c r="I52" s="475"/>
      <c r="J52" s="271"/>
    </row>
    <row r="53" spans="1:10" s="269" customFormat="1">
      <c r="A53" s="265"/>
      <c r="B53" s="454"/>
      <c r="C53" s="386"/>
      <c r="D53" s="314"/>
      <c r="E53" s="485"/>
      <c r="F53" s="520"/>
      <c r="G53" s="499"/>
      <c r="H53" s="476"/>
      <c r="I53" s="476"/>
      <c r="J53" s="271"/>
    </row>
    <row r="54" spans="1:10" s="269" customFormat="1">
      <c r="A54" s="265"/>
      <c r="B54" s="455"/>
      <c r="C54" s="387" t="s">
        <v>1582</v>
      </c>
      <c r="D54" s="328"/>
      <c r="E54" s="282" t="s">
        <v>1583</v>
      </c>
      <c r="F54" s="521" t="s">
        <v>1372</v>
      </c>
      <c r="G54" s="496">
        <v>1</v>
      </c>
      <c r="H54" s="477"/>
      <c r="I54" s="473">
        <f>H54*G54</f>
        <v>0</v>
      </c>
      <c r="J54" s="319"/>
    </row>
    <row r="55" spans="1:10" s="269" customFormat="1" ht="178.5">
      <c r="A55" s="265"/>
      <c r="B55" s="455"/>
      <c r="C55" s="321"/>
      <c r="D55" s="328"/>
      <c r="E55" s="482" t="s">
        <v>1584</v>
      </c>
      <c r="F55" s="522"/>
      <c r="G55" s="500"/>
      <c r="H55" s="478"/>
      <c r="I55" s="473"/>
      <c r="J55" s="319"/>
    </row>
    <row r="56" spans="1:10" s="269" customFormat="1">
      <c r="A56" s="265"/>
      <c r="B56" s="456"/>
      <c r="C56" s="333"/>
      <c r="D56" s="334"/>
      <c r="E56" s="484"/>
      <c r="F56" s="523"/>
      <c r="G56" s="498"/>
      <c r="H56" s="480"/>
      <c r="I56" s="475"/>
      <c r="J56" s="319"/>
    </row>
    <row r="57" spans="1:10" s="269" customFormat="1">
      <c r="A57" s="265"/>
      <c r="B57" s="454"/>
      <c r="C57" s="313"/>
      <c r="D57" s="314"/>
      <c r="E57" s="485"/>
      <c r="F57" s="520"/>
      <c r="G57" s="499"/>
      <c r="H57" s="476"/>
      <c r="I57" s="476"/>
      <c r="J57" s="271"/>
    </row>
    <row r="58" spans="1:10" s="269" customFormat="1">
      <c r="A58" s="265"/>
      <c r="B58" s="455"/>
      <c r="C58" s="321" t="s">
        <v>1585</v>
      </c>
      <c r="D58" s="328"/>
      <c r="E58" s="282" t="s">
        <v>1586</v>
      </c>
      <c r="F58" s="521" t="s">
        <v>1372</v>
      </c>
      <c r="G58" s="496">
        <v>1</v>
      </c>
      <c r="H58" s="477"/>
      <c r="I58" s="473">
        <f>H58*G58</f>
        <v>0</v>
      </c>
      <c r="J58" s="319"/>
    </row>
    <row r="59" spans="1:10" s="269" customFormat="1" ht="293.25">
      <c r="A59" s="265"/>
      <c r="B59" s="455"/>
      <c r="C59" s="321"/>
      <c r="D59" s="328"/>
      <c r="E59" s="482" t="s">
        <v>1587</v>
      </c>
      <c r="F59" s="522"/>
      <c r="G59" s="500"/>
      <c r="H59" s="478"/>
      <c r="I59" s="473"/>
      <c r="J59" s="319"/>
    </row>
    <row r="60" spans="1:10" s="269" customFormat="1">
      <c r="A60" s="265"/>
      <c r="B60" s="456"/>
      <c r="C60" s="333"/>
      <c r="D60" s="334"/>
      <c r="E60" s="484"/>
      <c r="F60" s="523"/>
      <c r="G60" s="498"/>
      <c r="H60" s="480"/>
      <c r="I60" s="475"/>
      <c r="J60" s="319"/>
    </row>
    <row r="61" spans="1:10" s="269" customFormat="1">
      <c r="A61" s="265"/>
      <c r="B61" s="454"/>
      <c r="C61" s="313"/>
      <c r="D61" s="314"/>
      <c r="E61" s="485"/>
      <c r="F61" s="524"/>
      <c r="G61" s="499"/>
      <c r="H61" s="476"/>
      <c r="I61" s="476"/>
      <c r="J61" s="271"/>
    </row>
    <row r="62" spans="1:10" s="269" customFormat="1">
      <c r="A62" s="265"/>
      <c r="B62" s="455"/>
      <c r="C62" s="321" t="s">
        <v>1588</v>
      </c>
      <c r="D62" s="328"/>
      <c r="E62" s="282" t="s">
        <v>1589</v>
      </c>
      <c r="F62" s="525" t="s">
        <v>1372</v>
      </c>
      <c r="G62" s="496">
        <v>1</v>
      </c>
      <c r="H62" s="477"/>
      <c r="I62" s="473">
        <f>H62*G62</f>
        <v>0</v>
      </c>
      <c r="J62" s="319"/>
    </row>
    <row r="63" spans="1:10" s="269" customFormat="1" ht="63.75">
      <c r="A63" s="265"/>
      <c r="B63" s="455"/>
      <c r="C63" s="321"/>
      <c r="D63" s="328"/>
      <c r="E63" s="482" t="s">
        <v>1590</v>
      </c>
      <c r="F63" s="526"/>
      <c r="G63" s="500"/>
      <c r="H63" s="478"/>
      <c r="I63" s="473"/>
      <c r="J63" s="319"/>
    </row>
    <row r="64" spans="1:10" s="269" customFormat="1">
      <c r="A64" s="265"/>
      <c r="B64" s="456"/>
      <c r="C64" s="333"/>
      <c r="D64" s="334"/>
      <c r="E64" s="484"/>
      <c r="F64" s="527"/>
      <c r="G64" s="498"/>
      <c r="H64" s="480"/>
      <c r="I64" s="475"/>
      <c r="J64" s="319"/>
    </row>
    <row r="65" spans="1:10" s="269" customFormat="1">
      <c r="A65" s="265"/>
      <c r="B65" s="454"/>
      <c r="C65" s="313"/>
      <c r="D65" s="314"/>
      <c r="E65" s="485"/>
      <c r="F65" s="520"/>
      <c r="G65" s="499"/>
      <c r="H65" s="476"/>
      <c r="I65" s="476"/>
      <c r="J65" s="271"/>
    </row>
    <row r="66" spans="1:10" s="269" customFormat="1">
      <c r="A66" s="265"/>
      <c r="B66" s="455"/>
      <c r="C66" s="321" t="s">
        <v>1591</v>
      </c>
      <c r="D66" s="328"/>
      <c r="E66" s="282" t="s">
        <v>1522</v>
      </c>
      <c r="F66" s="521" t="s">
        <v>1372</v>
      </c>
      <c r="G66" s="496">
        <v>1</v>
      </c>
      <c r="H66" s="477"/>
      <c r="I66" s="473">
        <f>H66*G66</f>
        <v>0</v>
      </c>
      <c r="J66" s="271"/>
    </row>
    <row r="67" spans="1:10" s="269" customFormat="1" ht="127.5">
      <c r="A67" s="265"/>
      <c r="B67" s="455"/>
      <c r="C67" s="321"/>
      <c r="D67" s="328"/>
      <c r="E67" s="482" t="s">
        <v>1523</v>
      </c>
      <c r="F67" s="522"/>
      <c r="G67" s="500"/>
      <c r="H67" s="478"/>
      <c r="I67" s="473"/>
      <c r="J67" s="271"/>
    </row>
    <row r="68" spans="1:10" s="269" customFormat="1">
      <c r="A68" s="265"/>
      <c r="B68" s="455"/>
      <c r="C68" s="321"/>
      <c r="D68" s="328"/>
      <c r="E68" s="493" t="s">
        <v>1524</v>
      </c>
      <c r="F68" s="522"/>
      <c r="G68" s="500"/>
      <c r="H68" s="478"/>
      <c r="I68" s="473"/>
      <c r="J68" s="319"/>
    </row>
    <row r="69" spans="1:10" s="269" customFormat="1">
      <c r="A69" s="265"/>
      <c r="B69" s="455"/>
      <c r="C69" s="321"/>
      <c r="D69" s="328"/>
      <c r="E69" s="482" t="s">
        <v>1592</v>
      </c>
      <c r="F69" s="522"/>
      <c r="G69" s="500"/>
      <c r="H69" s="478"/>
      <c r="I69" s="473"/>
      <c r="J69" s="319"/>
    </row>
    <row r="70" spans="1:10" s="269" customFormat="1">
      <c r="A70" s="265"/>
      <c r="B70" s="455"/>
      <c r="C70" s="321"/>
      <c r="D70" s="328"/>
      <c r="E70" s="482" t="s">
        <v>1593</v>
      </c>
      <c r="F70" s="522" t="s">
        <v>160</v>
      </c>
      <c r="G70" s="500">
        <v>16</v>
      </c>
      <c r="H70" s="478"/>
      <c r="I70" s="473"/>
      <c r="J70" s="319"/>
    </row>
    <row r="71" spans="1:10" s="269" customFormat="1">
      <c r="A71" s="265"/>
      <c r="B71" s="455"/>
      <c r="C71" s="321"/>
      <c r="D71" s="328"/>
      <c r="E71" s="482" t="s">
        <v>1594</v>
      </c>
      <c r="F71" s="522" t="s">
        <v>228</v>
      </c>
      <c r="G71" s="500">
        <v>5</v>
      </c>
      <c r="H71" s="478"/>
      <c r="I71" s="473"/>
      <c r="J71" s="319"/>
    </row>
    <row r="72" spans="1:10" s="269" customFormat="1">
      <c r="A72" s="265"/>
      <c r="B72" s="455"/>
      <c r="C72" s="321"/>
      <c r="D72" s="328"/>
      <c r="E72" s="482" t="s">
        <v>1595</v>
      </c>
      <c r="F72" s="522" t="s">
        <v>228</v>
      </c>
      <c r="G72" s="500">
        <v>2</v>
      </c>
      <c r="H72" s="478"/>
      <c r="I72" s="473"/>
      <c r="J72" s="319"/>
    </row>
    <row r="73" spans="1:10" s="269" customFormat="1">
      <c r="A73" s="265"/>
      <c r="B73" s="455"/>
      <c r="C73" s="321"/>
      <c r="D73" s="328"/>
      <c r="E73" s="482" t="s">
        <v>1596</v>
      </c>
      <c r="F73" s="522" t="s">
        <v>228</v>
      </c>
      <c r="G73" s="500">
        <v>2</v>
      </c>
      <c r="H73" s="478"/>
      <c r="I73" s="473"/>
      <c r="J73" s="319"/>
    </row>
    <row r="74" spans="1:10" s="269" customFormat="1">
      <c r="A74" s="265"/>
      <c r="B74" s="455"/>
      <c r="C74" s="321"/>
      <c r="D74" s="328"/>
      <c r="E74" s="482" t="s">
        <v>1597</v>
      </c>
      <c r="F74" s="522" t="s">
        <v>228</v>
      </c>
      <c r="G74" s="500">
        <v>2</v>
      </c>
      <c r="H74" s="478"/>
      <c r="I74" s="473"/>
      <c r="J74" s="319"/>
    </row>
    <row r="75" spans="1:10" s="269" customFormat="1" ht="25.5">
      <c r="A75" s="265"/>
      <c r="B75" s="455"/>
      <c r="C75" s="321"/>
      <c r="D75" s="328"/>
      <c r="E75" s="482" t="s">
        <v>1598</v>
      </c>
      <c r="F75" s="522" t="s">
        <v>1372</v>
      </c>
      <c r="G75" s="500">
        <v>2</v>
      </c>
      <c r="H75" s="478"/>
      <c r="I75" s="473"/>
      <c r="J75" s="319"/>
    </row>
    <row r="76" spans="1:10" s="269" customFormat="1" ht="25.5">
      <c r="A76" s="265"/>
      <c r="B76" s="455"/>
      <c r="C76" s="321"/>
      <c r="D76" s="328"/>
      <c r="E76" s="482" t="s">
        <v>1534</v>
      </c>
      <c r="F76" s="522" t="s">
        <v>1372</v>
      </c>
      <c r="G76" s="500">
        <v>1</v>
      </c>
      <c r="H76" s="478"/>
      <c r="I76" s="473"/>
      <c r="J76" s="319"/>
    </row>
    <row r="77" spans="1:10" s="269" customFormat="1">
      <c r="A77" s="265"/>
      <c r="B77" s="455"/>
      <c r="C77" s="321"/>
      <c r="D77" s="328"/>
      <c r="E77" s="482"/>
      <c r="F77" s="522"/>
      <c r="G77" s="500"/>
      <c r="H77" s="478"/>
      <c r="I77" s="473"/>
      <c r="J77" s="319"/>
    </row>
    <row r="78" spans="1:10" s="269" customFormat="1">
      <c r="A78" s="265"/>
      <c r="B78" s="455"/>
      <c r="C78" s="321"/>
      <c r="D78" s="328"/>
      <c r="E78" s="494" t="s">
        <v>1599</v>
      </c>
      <c r="F78" s="522"/>
      <c r="G78" s="500"/>
      <c r="H78" s="478"/>
      <c r="I78" s="473"/>
      <c r="J78" s="319"/>
    </row>
    <row r="79" spans="1:10" s="269" customFormat="1">
      <c r="A79" s="265"/>
      <c r="B79" s="455"/>
      <c r="C79" s="321"/>
      <c r="D79" s="328"/>
      <c r="E79" s="482" t="s">
        <v>1600</v>
      </c>
      <c r="F79" s="522" t="s">
        <v>228</v>
      </c>
      <c r="G79" s="500">
        <v>2</v>
      </c>
      <c r="H79" s="478"/>
      <c r="I79" s="473"/>
      <c r="J79" s="319"/>
    </row>
    <row r="80" spans="1:10" s="269" customFormat="1" ht="25.5">
      <c r="A80" s="265"/>
      <c r="B80" s="455"/>
      <c r="C80" s="321"/>
      <c r="D80" s="328"/>
      <c r="E80" s="482" t="s">
        <v>1534</v>
      </c>
      <c r="F80" s="522" t="s">
        <v>1372</v>
      </c>
      <c r="G80" s="500">
        <v>1</v>
      </c>
      <c r="H80" s="478"/>
      <c r="I80" s="473"/>
      <c r="J80" s="319"/>
    </row>
    <row r="81" spans="1:10" s="269" customFormat="1">
      <c r="A81" s="265"/>
      <c r="B81" s="455"/>
      <c r="C81" s="321"/>
      <c r="D81" s="328"/>
      <c r="E81" s="482"/>
      <c r="F81" s="522"/>
      <c r="G81" s="496"/>
      <c r="H81" s="529"/>
      <c r="I81" s="473"/>
      <c r="J81" s="271"/>
    </row>
    <row r="82" spans="1:10">
      <c r="B82" s="709" t="s">
        <v>1477</v>
      </c>
      <c r="C82" s="710"/>
      <c r="D82" s="530"/>
      <c r="E82" s="531"/>
      <c r="F82" s="532"/>
      <c r="G82" s="532"/>
      <c r="H82" s="532"/>
      <c r="I82" s="533">
        <f>SUM(I9:I81)</f>
        <v>0</v>
      </c>
      <c r="J82" s="286"/>
    </row>
    <row r="83" spans="1:10">
      <c r="I83" s="374"/>
      <c r="J83" s="375"/>
    </row>
  </sheetData>
  <sheetProtection selectLockedCells="1" selectUnlockedCells="1"/>
  <mergeCells count="11">
    <mergeCell ref="G7:G8"/>
    <mergeCell ref="H7:H8"/>
    <mergeCell ref="I7:I8"/>
    <mergeCell ref="B82:C82"/>
    <mergeCell ref="B1:E1"/>
    <mergeCell ref="B2:E2"/>
    <mergeCell ref="B3:E3"/>
    <mergeCell ref="C7:C8"/>
    <mergeCell ref="E7:E8"/>
    <mergeCell ref="F7:F8"/>
    <mergeCell ref="D7:D8"/>
  </mergeCells>
  <pageMargins left="0.39370078740157483" right="0.59055118110236227" top="0.39370078740157483" bottom="0.35433070866141736" header="0.31496062992125984" footer="0.39370078740157483"/>
  <pageSetup paperSize="9" scale="71" firstPageNumber="0" fitToHeight="0" orientation="portrait" verticalDpi="300" r:id="rId1"/>
  <headerFooter alignWithMargins="0">
    <oddFooter>&amp;CStránka &amp;P</oddFooter>
  </headerFooter>
  <rowBreaks count="2" manualBreakCount="2">
    <brk id="33" min="1" max="9" man="1"/>
    <brk id="4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C0E24-CFBC-4DAC-A203-490448619AE7}">
  <sheetPr>
    <pageSetUpPr fitToPage="1"/>
  </sheetPr>
  <dimension ref="A1:J85"/>
  <sheetViews>
    <sheetView view="pageBreakPreview" zoomScaleSheetLayoutView="100" workbookViewId="0">
      <pane ySplit="8" topLeftCell="A70" activePane="bottomLeft" state="frozen"/>
      <selection activeCell="D43" sqref="D43"/>
      <selection pane="bottomLeft" activeCell="H10" sqref="H10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269" customFormat="1" ht="15" customHeight="1">
      <c r="A1" s="265"/>
      <c r="B1" s="690" t="s">
        <v>1456</v>
      </c>
      <c r="C1" s="690"/>
      <c r="D1" s="690"/>
      <c r="E1" s="690"/>
      <c r="F1" s="266"/>
      <c r="G1" s="266"/>
      <c r="J1" s="298"/>
    </row>
    <row r="2" spans="1:10" s="269" customFormat="1">
      <c r="A2" s="265"/>
      <c r="B2" s="691" t="s">
        <v>1457</v>
      </c>
      <c r="C2" s="691"/>
      <c r="D2" s="691"/>
      <c r="E2" s="691"/>
      <c r="F2" s="271"/>
      <c r="G2" s="271"/>
      <c r="J2" s="298"/>
    </row>
    <row r="3" spans="1:10" s="275" customFormat="1">
      <c r="A3" s="272"/>
      <c r="B3" s="692" t="s">
        <v>1458</v>
      </c>
      <c r="C3" s="692"/>
      <c r="D3" s="692"/>
      <c r="E3" s="692"/>
      <c r="F3" s="273"/>
      <c r="G3" s="273"/>
      <c r="J3" s="298"/>
    </row>
    <row r="4" spans="1:10" s="269" customFormat="1">
      <c r="A4" s="265"/>
      <c r="B4" s="265"/>
      <c r="C4" s="296"/>
      <c r="D4" s="297"/>
      <c r="E4" s="276"/>
      <c r="F4" s="349"/>
      <c r="G4" s="271"/>
      <c r="J4" s="298"/>
    </row>
    <row r="5" spans="1:10" s="269" customFormat="1">
      <c r="A5" s="265"/>
      <c r="B5" s="265"/>
      <c r="C5" s="299" t="s">
        <v>1467</v>
      </c>
      <c r="D5" s="300" t="s">
        <v>1468</v>
      </c>
      <c r="E5" s="376"/>
      <c r="F5" s="303"/>
      <c r="G5" s="298"/>
      <c r="J5" s="298"/>
    </row>
    <row r="6" spans="1:10" s="269" customFormat="1" ht="13.5" thickBot="1">
      <c r="A6" s="265"/>
      <c r="B6" s="265"/>
      <c r="C6" s="303"/>
      <c r="D6" s="304"/>
      <c r="E6" s="265"/>
      <c r="F6" s="271"/>
      <c r="G6" s="271"/>
      <c r="J6" s="298"/>
    </row>
    <row r="7" spans="1:10" s="269" customFormat="1" ht="15" customHeight="1">
      <c r="A7" s="265"/>
      <c r="B7" s="305"/>
      <c r="C7" s="704" t="s">
        <v>1480</v>
      </c>
      <c r="D7" s="706"/>
      <c r="E7" s="705" t="s">
        <v>1481</v>
      </c>
      <c r="F7" s="699" t="s">
        <v>131</v>
      </c>
      <c r="G7" s="699" t="s">
        <v>132</v>
      </c>
      <c r="H7" s="700" t="s">
        <v>1482</v>
      </c>
      <c r="I7" s="700" t="s">
        <v>1460</v>
      </c>
      <c r="J7" s="307"/>
    </row>
    <row r="8" spans="1:10" s="311" customFormat="1" ht="13.5" thickBot="1">
      <c r="A8" s="308"/>
      <c r="B8" s="309"/>
      <c r="C8" s="704"/>
      <c r="D8" s="707"/>
      <c r="E8" s="705"/>
      <c r="F8" s="699"/>
      <c r="G8" s="699"/>
      <c r="H8" s="700"/>
      <c r="I8" s="700"/>
      <c r="J8" s="307"/>
    </row>
    <row r="9" spans="1:10" s="269" customFormat="1">
      <c r="A9" s="265"/>
      <c r="B9" s="312"/>
      <c r="C9" s="560"/>
      <c r="D9" s="390"/>
      <c r="E9" s="575"/>
      <c r="F9" s="580"/>
      <c r="G9" s="568"/>
      <c r="H9" s="473"/>
      <c r="I9" s="473"/>
      <c r="J9" s="389"/>
    </row>
    <row r="10" spans="1:10" s="269" customFormat="1" ht="25.5">
      <c r="A10" s="265"/>
      <c r="B10" s="327"/>
      <c r="C10" s="560" t="s">
        <v>1601</v>
      </c>
      <c r="D10" s="390"/>
      <c r="E10" s="576" t="s">
        <v>1602</v>
      </c>
      <c r="F10" s="569" t="s">
        <v>1372</v>
      </c>
      <c r="G10" s="568">
        <v>1</v>
      </c>
      <c r="H10" s="477"/>
      <c r="I10" s="473">
        <f>H10*G10</f>
        <v>0</v>
      </c>
      <c r="J10" s="391"/>
    </row>
    <row r="11" spans="1:10" s="269" customFormat="1" ht="267.75">
      <c r="A11" s="265"/>
      <c r="B11" s="327"/>
      <c r="C11" s="560"/>
      <c r="D11" s="390"/>
      <c r="E11" s="575" t="s">
        <v>1603</v>
      </c>
      <c r="F11" s="580"/>
      <c r="G11" s="569"/>
      <c r="H11" s="478"/>
      <c r="I11" s="473"/>
      <c r="J11" s="391"/>
    </row>
    <row r="12" spans="1:10" s="269" customFormat="1">
      <c r="A12" s="265"/>
      <c r="B12" s="332"/>
      <c r="C12" s="561"/>
      <c r="D12" s="392"/>
      <c r="E12" s="577"/>
      <c r="F12" s="581"/>
      <c r="G12" s="570"/>
      <c r="H12" s="480"/>
      <c r="I12" s="475"/>
      <c r="J12" s="391"/>
    </row>
    <row r="13" spans="1:10" s="269" customFormat="1">
      <c r="A13" s="265"/>
      <c r="B13" s="312"/>
      <c r="C13" s="538"/>
      <c r="D13" s="314"/>
      <c r="E13" s="485"/>
      <c r="F13" s="520"/>
      <c r="G13" s="511"/>
      <c r="H13" s="476"/>
      <c r="I13" s="476"/>
      <c r="J13" s="270"/>
    </row>
    <row r="14" spans="1:10" s="269" customFormat="1">
      <c r="A14" s="265"/>
      <c r="B14" s="327"/>
      <c r="C14" s="469" t="s">
        <v>1604</v>
      </c>
      <c r="D14" s="328"/>
      <c r="E14" s="282" t="s">
        <v>1605</v>
      </c>
      <c r="F14" s="521" t="s">
        <v>228</v>
      </c>
      <c r="G14" s="478">
        <v>1</v>
      </c>
      <c r="H14" s="477"/>
      <c r="I14" s="473">
        <f>H14*G14</f>
        <v>0</v>
      </c>
      <c r="J14" s="350"/>
    </row>
    <row r="15" spans="1:10" s="269" customFormat="1" ht="165.75">
      <c r="A15" s="265"/>
      <c r="B15" s="327"/>
      <c r="C15" s="469"/>
      <c r="D15" s="328"/>
      <c r="E15" s="482" t="s">
        <v>1606</v>
      </c>
      <c r="F15" s="522"/>
      <c r="G15" s="521"/>
      <c r="H15" s="478"/>
      <c r="I15" s="473"/>
      <c r="J15" s="350"/>
    </row>
    <row r="16" spans="1:10" s="269" customFormat="1">
      <c r="A16" s="265"/>
      <c r="B16" s="332"/>
      <c r="C16" s="539"/>
      <c r="D16" s="334"/>
      <c r="E16" s="484"/>
      <c r="F16" s="523"/>
      <c r="G16" s="510"/>
      <c r="H16" s="480"/>
      <c r="I16" s="475"/>
      <c r="J16" s="350"/>
    </row>
    <row r="17" spans="1:10" s="269" customFormat="1">
      <c r="A17" s="265"/>
      <c r="B17" s="312"/>
      <c r="C17" s="538"/>
      <c r="D17" s="314"/>
      <c r="E17" s="485"/>
      <c r="F17" s="511"/>
      <c r="G17" s="511"/>
      <c r="H17" s="476"/>
      <c r="I17" s="476"/>
      <c r="J17" s="271"/>
    </row>
    <row r="18" spans="1:10" s="269" customFormat="1">
      <c r="A18" s="265"/>
      <c r="B18" s="320"/>
      <c r="C18" s="469" t="s">
        <v>1607</v>
      </c>
      <c r="D18" s="322"/>
      <c r="E18" s="279" t="s">
        <v>1608</v>
      </c>
      <c r="F18" s="478" t="s">
        <v>1372</v>
      </c>
      <c r="G18" s="478">
        <v>1</v>
      </c>
      <c r="H18" s="477"/>
      <c r="I18" s="473">
        <f>H18*G18</f>
        <v>0</v>
      </c>
      <c r="J18" s="319"/>
    </row>
    <row r="19" spans="1:10" s="269" customFormat="1" ht="255">
      <c r="A19" s="265"/>
      <c r="B19" s="327"/>
      <c r="C19" s="469"/>
      <c r="D19" s="328"/>
      <c r="E19" s="482" t="s">
        <v>1609</v>
      </c>
      <c r="F19" s="518"/>
      <c r="G19" s="478"/>
      <c r="H19" s="478"/>
      <c r="I19" s="473"/>
      <c r="J19" s="319"/>
    </row>
    <row r="20" spans="1:10" s="269" customFormat="1">
      <c r="A20" s="265"/>
      <c r="B20" s="332"/>
      <c r="C20" s="539"/>
      <c r="D20" s="334"/>
      <c r="E20" s="484"/>
      <c r="F20" s="510"/>
      <c r="G20" s="510"/>
      <c r="H20" s="480"/>
      <c r="I20" s="475"/>
      <c r="J20" s="319"/>
    </row>
    <row r="21" spans="1:10" s="395" customFormat="1">
      <c r="A21" s="393"/>
      <c r="B21" s="394"/>
      <c r="C21" s="562"/>
      <c r="D21" s="388"/>
      <c r="E21" s="578"/>
      <c r="F21" s="582"/>
      <c r="G21" s="571"/>
      <c r="H21" s="476"/>
      <c r="I21" s="476"/>
      <c r="J21" s="389"/>
    </row>
    <row r="22" spans="1:10" s="395" customFormat="1">
      <c r="A22" s="393"/>
      <c r="B22" s="396"/>
      <c r="C22" s="560" t="s">
        <v>1610</v>
      </c>
      <c r="D22" s="390"/>
      <c r="E22" s="579" t="s">
        <v>1611</v>
      </c>
      <c r="F22" s="569" t="s">
        <v>228</v>
      </c>
      <c r="G22" s="568">
        <v>1</v>
      </c>
      <c r="H22" s="477"/>
      <c r="I22" s="473">
        <f>H22*G22</f>
        <v>0</v>
      </c>
      <c r="J22" s="391"/>
    </row>
    <row r="23" spans="1:10" s="395" customFormat="1" ht="89.25">
      <c r="A23" s="393"/>
      <c r="B23" s="396"/>
      <c r="C23" s="560"/>
      <c r="D23" s="390"/>
      <c r="E23" s="575" t="s">
        <v>1612</v>
      </c>
      <c r="F23" s="580"/>
      <c r="G23" s="569"/>
      <c r="H23" s="478"/>
      <c r="I23" s="473"/>
      <c r="J23" s="391"/>
    </row>
    <row r="24" spans="1:10" s="395" customFormat="1">
      <c r="A24" s="393"/>
      <c r="B24" s="397"/>
      <c r="C24" s="561"/>
      <c r="D24" s="392"/>
      <c r="E24" s="577"/>
      <c r="F24" s="581"/>
      <c r="G24" s="570"/>
      <c r="H24" s="480"/>
      <c r="I24" s="475"/>
      <c r="J24" s="391"/>
    </row>
    <row r="25" spans="1:10" s="395" customFormat="1">
      <c r="A25" s="393"/>
      <c r="B25" s="394"/>
      <c r="C25" s="562"/>
      <c r="D25" s="388"/>
      <c r="E25" s="578"/>
      <c r="F25" s="582"/>
      <c r="G25" s="571"/>
      <c r="H25" s="476"/>
      <c r="I25" s="476"/>
      <c r="J25" s="389"/>
    </row>
    <row r="26" spans="1:10" s="395" customFormat="1">
      <c r="A26" s="393"/>
      <c r="B26" s="396"/>
      <c r="C26" s="560" t="s">
        <v>1613</v>
      </c>
      <c r="D26" s="390"/>
      <c r="E26" s="579" t="s">
        <v>1614</v>
      </c>
      <c r="F26" s="569" t="s">
        <v>228</v>
      </c>
      <c r="G26" s="568">
        <v>1</v>
      </c>
      <c r="H26" s="477"/>
      <c r="I26" s="473">
        <f>H26*G26</f>
        <v>0</v>
      </c>
      <c r="J26" s="391"/>
    </row>
    <row r="27" spans="1:10" s="395" customFormat="1" ht="38.25">
      <c r="A27" s="393"/>
      <c r="B27" s="396"/>
      <c r="C27" s="560"/>
      <c r="D27" s="390"/>
      <c r="E27" s="575" t="s">
        <v>1615</v>
      </c>
      <c r="F27" s="580"/>
      <c r="G27" s="569"/>
      <c r="H27" s="478"/>
      <c r="I27" s="473"/>
      <c r="J27" s="391"/>
    </row>
    <row r="28" spans="1:10" s="395" customFormat="1">
      <c r="A28" s="393"/>
      <c r="B28" s="397"/>
      <c r="C28" s="561"/>
      <c r="D28" s="392"/>
      <c r="E28" s="577"/>
      <c r="F28" s="581"/>
      <c r="G28" s="570"/>
      <c r="H28" s="480"/>
      <c r="I28" s="475"/>
      <c r="J28" s="391"/>
    </row>
    <row r="29" spans="1:10" s="381" customFormat="1" ht="14.25">
      <c r="A29" s="294"/>
      <c r="B29" s="378"/>
      <c r="C29" s="563"/>
      <c r="D29" s="379"/>
      <c r="E29" s="489"/>
      <c r="F29" s="515"/>
      <c r="G29" s="572"/>
      <c r="H29" s="476"/>
      <c r="I29" s="476"/>
      <c r="J29" s="380"/>
    </row>
    <row r="30" spans="1:10" s="381" customFormat="1" ht="14.25">
      <c r="A30" s="294"/>
      <c r="B30" s="382"/>
      <c r="C30" s="564" t="s">
        <v>1616</v>
      </c>
      <c r="D30" s="383"/>
      <c r="E30" s="490" t="s">
        <v>1577</v>
      </c>
      <c r="F30" s="519" t="s">
        <v>228</v>
      </c>
      <c r="G30" s="573">
        <v>1</v>
      </c>
      <c r="H30" s="477"/>
      <c r="I30" s="473">
        <f>H30*G30</f>
        <v>0</v>
      </c>
      <c r="J30" s="354"/>
    </row>
    <row r="31" spans="1:10" s="381" customFormat="1" ht="165.75">
      <c r="A31" s="294"/>
      <c r="B31" s="382"/>
      <c r="C31" s="564"/>
      <c r="D31" s="383"/>
      <c r="E31" s="491" t="s">
        <v>1617</v>
      </c>
      <c r="F31" s="516"/>
      <c r="G31" s="519"/>
      <c r="H31" s="478"/>
      <c r="I31" s="473"/>
      <c r="J31" s="354"/>
    </row>
    <row r="32" spans="1:10" s="381" customFormat="1" ht="14.25">
      <c r="A32" s="294"/>
      <c r="B32" s="384"/>
      <c r="C32" s="565"/>
      <c r="D32" s="385"/>
      <c r="E32" s="492"/>
      <c r="F32" s="517"/>
      <c r="G32" s="574"/>
      <c r="H32" s="480"/>
      <c r="I32" s="475"/>
      <c r="J32" s="354"/>
    </row>
    <row r="33" spans="1:10" s="269" customFormat="1">
      <c r="A33" s="265"/>
      <c r="B33" s="312"/>
      <c r="C33" s="566"/>
      <c r="D33" s="314"/>
      <c r="E33" s="485"/>
      <c r="F33" s="520"/>
      <c r="G33" s="511"/>
      <c r="H33" s="476"/>
      <c r="I33" s="476"/>
      <c r="J33" s="271"/>
    </row>
    <row r="34" spans="1:10" s="269" customFormat="1">
      <c r="A34" s="265"/>
      <c r="B34" s="327"/>
      <c r="C34" s="567" t="s">
        <v>1618</v>
      </c>
      <c r="D34" s="328"/>
      <c r="E34" s="282" t="s">
        <v>1522</v>
      </c>
      <c r="F34" s="521" t="s">
        <v>1372</v>
      </c>
      <c r="G34" s="478">
        <v>1</v>
      </c>
      <c r="H34" s="477"/>
      <c r="I34" s="473">
        <f>H34*G34</f>
        <v>0</v>
      </c>
      <c r="J34" s="319"/>
    </row>
    <row r="35" spans="1:10" s="269" customFormat="1" ht="127.5">
      <c r="A35" s="265"/>
      <c r="B35" s="327"/>
      <c r="C35" s="469"/>
      <c r="D35" s="328"/>
      <c r="E35" s="482" t="s">
        <v>1523</v>
      </c>
      <c r="F35" s="522"/>
      <c r="G35" s="521"/>
      <c r="H35" s="478"/>
      <c r="I35" s="473"/>
      <c r="J35" s="319"/>
    </row>
    <row r="36" spans="1:10" s="269" customFormat="1">
      <c r="A36" s="265"/>
      <c r="B36" s="327"/>
      <c r="C36" s="469"/>
      <c r="D36" s="328"/>
      <c r="E36" s="493" t="s">
        <v>1524</v>
      </c>
      <c r="F36" s="522"/>
      <c r="G36" s="521"/>
      <c r="H36" s="478"/>
      <c r="I36" s="473"/>
      <c r="J36" s="319"/>
    </row>
    <row r="37" spans="1:10" s="269" customFormat="1">
      <c r="A37" s="265"/>
      <c r="B37" s="327"/>
      <c r="C37" s="469"/>
      <c r="D37" s="328"/>
      <c r="E37" s="482" t="s">
        <v>1619</v>
      </c>
      <c r="F37" s="522"/>
      <c r="G37" s="521"/>
      <c r="H37" s="478"/>
      <c r="I37" s="473"/>
      <c r="J37" s="319"/>
    </row>
    <row r="38" spans="1:10" s="269" customFormat="1">
      <c r="A38" s="265"/>
      <c r="B38" s="327"/>
      <c r="C38" s="469"/>
      <c r="D38" s="328"/>
      <c r="E38" s="482" t="s">
        <v>1620</v>
      </c>
      <c r="F38" s="522" t="s">
        <v>160</v>
      </c>
      <c r="G38" s="521">
        <v>0.5</v>
      </c>
      <c r="H38" s="478"/>
      <c r="I38" s="473"/>
      <c r="J38" s="319"/>
    </row>
    <row r="39" spans="1:10" s="269" customFormat="1">
      <c r="A39" s="265"/>
      <c r="B39" s="327"/>
      <c r="C39" s="469"/>
      <c r="D39" s="328"/>
      <c r="E39" s="293" t="s">
        <v>1621</v>
      </c>
      <c r="F39" s="522" t="s">
        <v>228</v>
      </c>
      <c r="G39" s="521">
        <v>1</v>
      </c>
      <c r="H39" s="478"/>
      <c r="I39" s="473"/>
      <c r="J39" s="319"/>
    </row>
    <row r="40" spans="1:10" s="269" customFormat="1">
      <c r="A40" s="265"/>
      <c r="B40" s="327"/>
      <c r="C40" s="469"/>
      <c r="D40" s="328"/>
      <c r="E40" s="293" t="s">
        <v>1622</v>
      </c>
      <c r="F40" s="522" t="s">
        <v>228</v>
      </c>
      <c r="G40" s="521">
        <v>1</v>
      </c>
      <c r="H40" s="478"/>
      <c r="I40" s="473"/>
      <c r="J40" s="319"/>
    </row>
    <row r="41" spans="1:10" s="269" customFormat="1">
      <c r="A41" s="265"/>
      <c r="B41" s="327"/>
      <c r="C41" s="469"/>
      <c r="D41" s="328"/>
      <c r="E41" s="482" t="s">
        <v>1623</v>
      </c>
      <c r="F41" s="522" t="s">
        <v>228</v>
      </c>
      <c r="G41" s="521">
        <v>1</v>
      </c>
      <c r="H41" s="478"/>
      <c r="I41" s="473"/>
      <c r="J41" s="319"/>
    </row>
    <row r="42" spans="1:10" s="269" customFormat="1">
      <c r="A42" s="265"/>
      <c r="B42" s="327"/>
      <c r="C42" s="469"/>
      <c r="D42" s="328"/>
      <c r="E42" s="293" t="s">
        <v>1624</v>
      </c>
      <c r="F42" s="522" t="s">
        <v>228</v>
      </c>
      <c r="G42" s="521">
        <v>1</v>
      </c>
      <c r="H42" s="478"/>
      <c r="I42" s="473"/>
      <c r="J42" s="319"/>
    </row>
    <row r="43" spans="1:10" s="269" customFormat="1">
      <c r="A43" s="265"/>
      <c r="B43" s="327"/>
      <c r="C43" s="469"/>
      <c r="D43" s="328"/>
      <c r="E43" s="293" t="s">
        <v>1625</v>
      </c>
      <c r="F43" s="522" t="s">
        <v>228</v>
      </c>
      <c r="G43" s="521">
        <v>1</v>
      </c>
      <c r="H43" s="478"/>
      <c r="I43" s="473"/>
      <c r="J43" s="319"/>
    </row>
    <row r="44" spans="1:10" s="269" customFormat="1">
      <c r="A44" s="265"/>
      <c r="B44" s="327"/>
      <c r="C44" s="469"/>
      <c r="D44" s="328"/>
      <c r="E44" s="482" t="s">
        <v>1626</v>
      </c>
      <c r="F44" s="522" t="s">
        <v>228</v>
      </c>
      <c r="G44" s="521">
        <v>1</v>
      </c>
      <c r="H44" s="478"/>
      <c r="I44" s="473"/>
      <c r="J44" s="319"/>
    </row>
    <row r="45" spans="1:10" s="269" customFormat="1">
      <c r="A45" s="265"/>
      <c r="B45" s="327"/>
      <c r="C45" s="469"/>
      <c r="D45" s="328"/>
      <c r="E45" s="482" t="s">
        <v>1597</v>
      </c>
      <c r="F45" s="522" t="s">
        <v>228</v>
      </c>
      <c r="G45" s="521">
        <v>1</v>
      </c>
      <c r="H45" s="478"/>
      <c r="I45" s="473"/>
      <c r="J45" s="319"/>
    </row>
    <row r="46" spans="1:10" s="269" customFormat="1" ht="25.5">
      <c r="A46" s="265"/>
      <c r="B46" s="327"/>
      <c r="C46" s="469"/>
      <c r="D46" s="328"/>
      <c r="E46" s="482" t="s">
        <v>1627</v>
      </c>
      <c r="F46" s="522" t="s">
        <v>1372</v>
      </c>
      <c r="G46" s="521">
        <v>1</v>
      </c>
      <c r="H46" s="478"/>
      <c r="I46" s="473"/>
      <c r="J46" s="319"/>
    </row>
    <row r="47" spans="1:10" s="269" customFormat="1" ht="25.5">
      <c r="A47" s="265"/>
      <c r="B47" s="327"/>
      <c r="C47" s="469"/>
      <c r="D47" s="328"/>
      <c r="E47" s="482" t="s">
        <v>1598</v>
      </c>
      <c r="F47" s="522" t="s">
        <v>1372</v>
      </c>
      <c r="G47" s="521">
        <v>1</v>
      </c>
      <c r="H47" s="478"/>
      <c r="I47" s="473"/>
      <c r="J47" s="319"/>
    </row>
    <row r="48" spans="1:10" s="269" customFormat="1" ht="25.5">
      <c r="A48" s="265"/>
      <c r="B48" s="327"/>
      <c r="C48" s="469"/>
      <c r="D48" s="328"/>
      <c r="E48" s="293" t="s">
        <v>1628</v>
      </c>
      <c r="F48" s="522" t="s">
        <v>160</v>
      </c>
      <c r="G48" s="521">
        <v>1</v>
      </c>
      <c r="H48" s="478"/>
      <c r="I48" s="473"/>
      <c r="J48" s="319"/>
    </row>
    <row r="49" spans="1:10" s="269" customFormat="1" ht="25.5">
      <c r="A49" s="265"/>
      <c r="B49" s="327"/>
      <c r="C49" s="469"/>
      <c r="D49" s="328"/>
      <c r="E49" s="482" t="s">
        <v>1534</v>
      </c>
      <c r="F49" s="522" t="s">
        <v>1372</v>
      </c>
      <c r="G49" s="521">
        <v>1</v>
      </c>
      <c r="H49" s="478"/>
      <c r="I49" s="473"/>
      <c r="J49" s="319"/>
    </row>
    <row r="50" spans="1:10" s="269" customFormat="1">
      <c r="A50" s="265"/>
      <c r="B50" s="327"/>
      <c r="C50" s="469"/>
      <c r="D50" s="328"/>
      <c r="E50" s="482"/>
      <c r="F50" s="522"/>
      <c r="G50" s="521"/>
      <c r="H50" s="478"/>
      <c r="I50" s="473"/>
      <c r="J50" s="319"/>
    </row>
    <row r="51" spans="1:10" s="269" customFormat="1">
      <c r="A51" s="265"/>
      <c r="B51" s="327"/>
      <c r="C51" s="469"/>
      <c r="D51" s="328"/>
      <c r="E51" s="482" t="s">
        <v>1629</v>
      </c>
      <c r="F51" s="522"/>
      <c r="G51" s="521"/>
      <c r="H51" s="478"/>
      <c r="I51" s="473"/>
      <c r="J51" s="319"/>
    </row>
    <row r="52" spans="1:10" s="269" customFormat="1">
      <c r="A52" s="265"/>
      <c r="B52" s="327"/>
      <c r="C52" s="469"/>
      <c r="D52" s="328"/>
      <c r="E52" s="293" t="s">
        <v>1630</v>
      </c>
      <c r="F52" s="522" t="s">
        <v>160</v>
      </c>
      <c r="G52" s="521">
        <v>1</v>
      </c>
      <c r="H52" s="478"/>
      <c r="I52" s="473"/>
      <c r="J52" s="319"/>
    </row>
    <row r="53" spans="1:10" s="269" customFormat="1">
      <c r="A53" s="265"/>
      <c r="B53" s="327"/>
      <c r="C53" s="469"/>
      <c r="D53" s="328"/>
      <c r="E53" s="293" t="s">
        <v>1631</v>
      </c>
      <c r="F53" s="522" t="s">
        <v>228</v>
      </c>
      <c r="G53" s="521">
        <v>1</v>
      </c>
      <c r="H53" s="478"/>
      <c r="I53" s="473"/>
      <c r="J53" s="319"/>
    </row>
    <row r="54" spans="1:10" s="269" customFormat="1">
      <c r="A54" s="265"/>
      <c r="B54" s="327"/>
      <c r="C54" s="469"/>
      <c r="D54" s="328"/>
      <c r="E54" s="293" t="s">
        <v>1632</v>
      </c>
      <c r="F54" s="522" t="s">
        <v>228</v>
      </c>
      <c r="G54" s="521">
        <v>3</v>
      </c>
      <c r="H54" s="478"/>
      <c r="I54" s="473"/>
      <c r="J54" s="319"/>
    </row>
    <row r="55" spans="1:10" s="269" customFormat="1">
      <c r="A55" s="265"/>
      <c r="B55" s="327"/>
      <c r="C55" s="469"/>
      <c r="D55" s="328"/>
      <c r="E55" s="482" t="s">
        <v>1633</v>
      </c>
      <c r="F55" s="522" t="s">
        <v>228</v>
      </c>
      <c r="G55" s="521">
        <v>3</v>
      </c>
      <c r="H55" s="478"/>
      <c r="I55" s="473"/>
      <c r="J55" s="319"/>
    </row>
    <row r="56" spans="1:10" s="269" customFormat="1" ht="25.5">
      <c r="A56" s="265"/>
      <c r="B56" s="327"/>
      <c r="C56" s="469"/>
      <c r="D56" s="328"/>
      <c r="E56" s="482" t="s">
        <v>1634</v>
      </c>
      <c r="F56" s="522" t="s">
        <v>1372</v>
      </c>
      <c r="G56" s="521">
        <v>1</v>
      </c>
      <c r="H56" s="478"/>
      <c r="I56" s="473"/>
      <c r="J56" s="319"/>
    </row>
    <row r="57" spans="1:10" s="269" customFormat="1" ht="25.5">
      <c r="A57" s="265"/>
      <c r="B57" s="327"/>
      <c r="C57" s="469"/>
      <c r="D57" s="328"/>
      <c r="E57" s="482" t="s">
        <v>1635</v>
      </c>
      <c r="F57" s="522" t="s">
        <v>1372</v>
      </c>
      <c r="G57" s="521">
        <v>1</v>
      </c>
      <c r="H57" s="478"/>
      <c r="I57" s="473"/>
      <c r="J57" s="319"/>
    </row>
    <row r="58" spans="1:10" s="269" customFormat="1" ht="38.25">
      <c r="A58" s="265"/>
      <c r="B58" s="327"/>
      <c r="C58" s="469"/>
      <c r="D58" s="328"/>
      <c r="E58" s="482" t="s">
        <v>1636</v>
      </c>
      <c r="F58" s="522" t="s">
        <v>228</v>
      </c>
      <c r="G58" s="521">
        <v>1</v>
      </c>
      <c r="H58" s="478"/>
      <c r="I58" s="473"/>
      <c r="J58" s="319"/>
    </row>
    <row r="59" spans="1:10" s="269" customFormat="1" ht="25.5">
      <c r="A59" s="265"/>
      <c r="B59" s="327"/>
      <c r="C59" s="469"/>
      <c r="D59" s="328"/>
      <c r="E59" s="293" t="s">
        <v>1628</v>
      </c>
      <c r="F59" s="522" t="s">
        <v>160</v>
      </c>
      <c r="G59" s="521">
        <v>1</v>
      </c>
      <c r="H59" s="478"/>
      <c r="I59" s="473"/>
      <c r="J59" s="319"/>
    </row>
    <row r="60" spans="1:10" s="269" customFormat="1" ht="25.5">
      <c r="A60" s="265"/>
      <c r="B60" s="327"/>
      <c r="C60" s="469"/>
      <c r="D60" s="328"/>
      <c r="E60" s="482" t="s">
        <v>1534</v>
      </c>
      <c r="F60" s="522" t="s">
        <v>1372</v>
      </c>
      <c r="G60" s="521">
        <v>1</v>
      </c>
      <c r="H60" s="478"/>
      <c r="I60" s="473"/>
      <c r="J60" s="319"/>
    </row>
    <row r="61" spans="1:10" s="269" customFormat="1">
      <c r="A61" s="265"/>
      <c r="B61" s="327"/>
      <c r="C61" s="469"/>
      <c r="D61" s="328"/>
      <c r="E61" s="482"/>
      <c r="F61" s="522"/>
      <c r="G61" s="521"/>
      <c r="H61" s="478"/>
      <c r="I61" s="473"/>
      <c r="J61" s="319"/>
    </row>
    <row r="62" spans="1:10" s="269" customFormat="1">
      <c r="A62" s="265"/>
      <c r="B62" s="327"/>
      <c r="C62" s="469"/>
      <c r="D62" s="328"/>
      <c r="E62" s="482" t="s">
        <v>1637</v>
      </c>
      <c r="F62" s="522"/>
      <c r="G62" s="521"/>
      <c r="H62" s="478"/>
      <c r="I62" s="473"/>
      <c r="J62" s="319"/>
    </row>
    <row r="63" spans="1:10" s="269" customFormat="1">
      <c r="A63" s="265"/>
      <c r="B63" s="327"/>
      <c r="C63" s="469"/>
      <c r="D63" s="328"/>
      <c r="E63" s="293" t="s">
        <v>1638</v>
      </c>
      <c r="F63" s="522" t="s">
        <v>160</v>
      </c>
      <c r="G63" s="521">
        <v>2</v>
      </c>
      <c r="H63" s="478"/>
      <c r="I63" s="473"/>
      <c r="J63" s="319"/>
    </row>
    <row r="64" spans="1:10" s="269" customFormat="1">
      <c r="A64" s="265"/>
      <c r="B64" s="327"/>
      <c r="C64" s="469"/>
      <c r="D64" s="328"/>
      <c r="E64" s="293" t="s">
        <v>1630</v>
      </c>
      <c r="F64" s="522" t="s">
        <v>160</v>
      </c>
      <c r="G64" s="521">
        <v>25</v>
      </c>
      <c r="H64" s="478"/>
      <c r="I64" s="473"/>
      <c r="J64" s="319"/>
    </row>
    <row r="65" spans="1:10" s="269" customFormat="1">
      <c r="A65" s="265"/>
      <c r="B65" s="327"/>
      <c r="C65" s="469"/>
      <c r="D65" s="328"/>
      <c r="E65" s="293" t="s">
        <v>1639</v>
      </c>
      <c r="F65" s="522" t="s">
        <v>228</v>
      </c>
      <c r="G65" s="521">
        <v>1</v>
      </c>
      <c r="H65" s="478"/>
      <c r="I65" s="473"/>
      <c r="J65" s="319"/>
    </row>
    <row r="66" spans="1:10" s="269" customFormat="1">
      <c r="A66" s="265"/>
      <c r="B66" s="327"/>
      <c r="C66" s="469"/>
      <c r="D66" s="328"/>
      <c r="E66" s="293" t="s">
        <v>1631</v>
      </c>
      <c r="F66" s="522" t="s">
        <v>228</v>
      </c>
      <c r="G66" s="521">
        <v>5</v>
      </c>
      <c r="H66" s="478"/>
      <c r="I66" s="473"/>
      <c r="J66" s="319"/>
    </row>
    <row r="67" spans="1:10" s="269" customFormat="1">
      <c r="A67" s="265"/>
      <c r="B67" s="327"/>
      <c r="C67" s="469"/>
      <c r="D67" s="328"/>
      <c r="E67" s="293" t="s">
        <v>1640</v>
      </c>
      <c r="F67" s="522" t="s">
        <v>228</v>
      </c>
      <c r="G67" s="521">
        <v>2</v>
      </c>
      <c r="H67" s="478"/>
      <c r="I67" s="473"/>
      <c r="J67" s="319"/>
    </row>
    <row r="68" spans="1:10" s="269" customFormat="1">
      <c r="A68" s="265"/>
      <c r="B68" s="327"/>
      <c r="C68" s="469"/>
      <c r="D68" s="328"/>
      <c r="E68" s="293" t="s">
        <v>1632</v>
      </c>
      <c r="F68" s="522" t="s">
        <v>228</v>
      </c>
      <c r="G68" s="521">
        <v>3</v>
      </c>
      <c r="H68" s="478"/>
      <c r="I68" s="473"/>
      <c r="J68" s="319"/>
    </row>
    <row r="69" spans="1:10" s="269" customFormat="1">
      <c r="A69" s="265"/>
      <c r="B69" s="327"/>
      <c r="C69" s="469"/>
      <c r="D69" s="328"/>
      <c r="E69" s="482" t="s">
        <v>1641</v>
      </c>
      <c r="F69" s="522" t="s">
        <v>228</v>
      </c>
      <c r="G69" s="521">
        <v>2</v>
      </c>
      <c r="H69" s="478"/>
      <c r="I69" s="473"/>
      <c r="J69" s="319"/>
    </row>
    <row r="70" spans="1:10" s="269" customFormat="1">
      <c r="A70" s="265"/>
      <c r="B70" s="327"/>
      <c r="C70" s="469"/>
      <c r="D70" s="328"/>
      <c r="E70" s="482" t="s">
        <v>1633</v>
      </c>
      <c r="F70" s="522" t="s">
        <v>228</v>
      </c>
      <c r="G70" s="521">
        <v>3</v>
      </c>
      <c r="H70" s="478"/>
      <c r="I70" s="473"/>
      <c r="J70" s="319"/>
    </row>
    <row r="71" spans="1:10" s="269" customFormat="1" ht="25.5">
      <c r="A71" s="265"/>
      <c r="B71" s="327"/>
      <c r="C71" s="469"/>
      <c r="D71" s="328"/>
      <c r="E71" s="482" t="s">
        <v>1634</v>
      </c>
      <c r="F71" s="522" t="s">
        <v>1372</v>
      </c>
      <c r="G71" s="521">
        <v>1</v>
      </c>
      <c r="H71" s="478"/>
      <c r="I71" s="473"/>
      <c r="J71" s="319"/>
    </row>
    <row r="72" spans="1:10" s="269" customFormat="1" ht="25.5">
      <c r="A72" s="265"/>
      <c r="B72" s="327"/>
      <c r="C72" s="469"/>
      <c r="D72" s="328"/>
      <c r="E72" s="482" t="s">
        <v>1642</v>
      </c>
      <c r="F72" s="522" t="s">
        <v>1372</v>
      </c>
      <c r="G72" s="521">
        <v>1</v>
      </c>
      <c r="H72" s="478"/>
      <c r="I72" s="473"/>
      <c r="J72" s="319"/>
    </row>
    <row r="73" spans="1:10" s="269" customFormat="1" ht="25.5">
      <c r="A73" s="265"/>
      <c r="B73" s="327"/>
      <c r="C73" s="469"/>
      <c r="D73" s="328"/>
      <c r="E73" s="482" t="s">
        <v>1635</v>
      </c>
      <c r="F73" s="522" t="s">
        <v>1372</v>
      </c>
      <c r="G73" s="521">
        <v>1</v>
      </c>
      <c r="H73" s="478"/>
      <c r="I73" s="473"/>
      <c r="J73" s="319"/>
    </row>
    <row r="74" spans="1:10" s="269" customFormat="1" ht="38.25">
      <c r="A74" s="265"/>
      <c r="B74" s="327"/>
      <c r="C74" s="469"/>
      <c r="D74" s="328"/>
      <c r="E74" s="482" t="s">
        <v>1643</v>
      </c>
      <c r="F74" s="522" t="s">
        <v>228</v>
      </c>
      <c r="G74" s="521">
        <v>1</v>
      </c>
      <c r="H74" s="478"/>
      <c r="I74" s="473"/>
      <c r="J74" s="319"/>
    </row>
    <row r="75" spans="1:10" s="269" customFormat="1" ht="38.25">
      <c r="A75" s="265"/>
      <c r="B75" s="327"/>
      <c r="C75" s="469"/>
      <c r="D75" s="328"/>
      <c r="E75" s="482" t="s">
        <v>1636</v>
      </c>
      <c r="F75" s="522" t="s">
        <v>228</v>
      </c>
      <c r="G75" s="521">
        <v>1</v>
      </c>
      <c r="H75" s="478"/>
      <c r="I75" s="473"/>
      <c r="J75" s="319"/>
    </row>
    <row r="76" spans="1:10" s="269" customFormat="1" ht="25.5">
      <c r="A76" s="265"/>
      <c r="B76" s="327"/>
      <c r="C76" s="469"/>
      <c r="D76" s="328"/>
      <c r="E76" s="293" t="s">
        <v>1628</v>
      </c>
      <c r="F76" s="522" t="s">
        <v>160</v>
      </c>
      <c r="G76" s="521">
        <v>4</v>
      </c>
      <c r="H76" s="478"/>
      <c r="I76" s="473"/>
      <c r="J76" s="319"/>
    </row>
    <row r="77" spans="1:10" s="269" customFormat="1" ht="25.5">
      <c r="A77" s="265"/>
      <c r="B77" s="327"/>
      <c r="C77" s="469"/>
      <c r="D77" s="328"/>
      <c r="E77" s="482" t="s">
        <v>1534</v>
      </c>
      <c r="F77" s="522" t="s">
        <v>1372</v>
      </c>
      <c r="G77" s="521">
        <v>1</v>
      </c>
      <c r="H77" s="478"/>
      <c r="I77" s="473"/>
      <c r="J77" s="319"/>
    </row>
    <row r="78" spans="1:10" s="269" customFormat="1">
      <c r="A78" s="265"/>
      <c r="B78" s="327"/>
      <c r="C78" s="469"/>
      <c r="D78" s="328"/>
      <c r="E78" s="482"/>
      <c r="F78" s="522"/>
      <c r="G78" s="521"/>
      <c r="H78" s="478"/>
      <c r="I78" s="473"/>
      <c r="J78" s="319"/>
    </row>
    <row r="79" spans="1:10" s="269" customFormat="1">
      <c r="A79" s="265"/>
      <c r="B79" s="327"/>
      <c r="C79" s="469"/>
      <c r="D79" s="328"/>
      <c r="E79" s="482" t="s">
        <v>1644</v>
      </c>
      <c r="F79" s="522"/>
      <c r="G79" s="521"/>
      <c r="H79" s="478"/>
      <c r="I79" s="473"/>
      <c r="J79" s="319"/>
    </row>
    <row r="80" spans="1:10" s="269" customFormat="1">
      <c r="A80" s="265"/>
      <c r="B80" s="327"/>
      <c r="C80" s="469"/>
      <c r="D80" s="328"/>
      <c r="E80" s="482" t="s">
        <v>1645</v>
      </c>
      <c r="F80" s="522" t="s">
        <v>160</v>
      </c>
      <c r="G80" s="521">
        <v>4</v>
      </c>
      <c r="H80" s="478"/>
      <c r="I80" s="473"/>
      <c r="J80" s="319"/>
    </row>
    <row r="81" spans="1:10" s="269" customFormat="1" ht="25.5">
      <c r="A81" s="265"/>
      <c r="B81" s="327"/>
      <c r="C81" s="469"/>
      <c r="D81" s="328"/>
      <c r="E81" s="293" t="s">
        <v>1646</v>
      </c>
      <c r="F81" s="522" t="s">
        <v>160</v>
      </c>
      <c r="G81" s="521">
        <v>4</v>
      </c>
      <c r="H81" s="478"/>
      <c r="I81" s="473"/>
      <c r="J81" s="319"/>
    </row>
    <row r="82" spans="1:10" s="269" customFormat="1" ht="25.5">
      <c r="A82" s="265"/>
      <c r="B82" s="327"/>
      <c r="C82" s="469"/>
      <c r="D82" s="328"/>
      <c r="E82" s="482" t="s">
        <v>1534</v>
      </c>
      <c r="F82" s="522" t="s">
        <v>1372</v>
      </c>
      <c r="G82" s="521">
        <v>1</v>
      </c>
      <c r="H82" s="478"/>
      <c r="I82" s="473"/>
      <c r="J82" s="319"/>
    </row>
    <row r="83" spans="1:10" s="269" customFormat="1">
      <c r="A83" s="265"/>
      <c r="B83" s="327"/>
      <c r="C83" s="469"/>
      <c r="D83" s="328"/>
      <c r="E83" s="482"/>
      <c r="F83" s="528"/>
      <c r="G83" s="509"/>
      <c r="H83" s="479"/>
      <c r="I83" s="474"/>
      <c r="J83" s="319"/>
    </row>
    <row r="84" spans="1:10">
      <c r="B84" s="702" t="s">
        <v>1477</v>
      </c>
      <c r="C84" s="703"/>
      <c r="D84" s="556"/>
      <c r="E84" s="531"/>
      <c r="F84" s="532"/>
      <c r="G84" s="532"/>
      <c r="H84" s="532"/>
      <c r="I84" s="557">
        <f>SUM(I9:I83)</f>
        <v>0</v>
      </c>
      <c r="J84" s="286"/>
    </row>
    <row r="85" spans="1:10">
      <c r="I85" s="374"/>
      <c r="J85" s="375"/>
    </row>
  </sheetData>
  <sheetProtection selectLockedCells="1" selectUnlockedCells="1"/>
  <mergeCells count="11">
    <mergeCell ref="G7:G8"/>
    <mergeCell ref="H7:H8"/>
    <mergeCell ref="I7:I8"/>
    <mergeCell ref="B84:C84"/>
    <mergeCell ref="B1:E1"/>
    <mergeCell ref="B2:E2"/>
    <mergeCell ref="B3:E3"/>
    <mergeCell ref="C7:C8"/>
    <mergeCell ref="E7:E8"/>
    <mergeCell ref="F7:F8"/>
    <mergeCell ref="D7:D8"/>
  </mergeCells>
  <pageMargins left="0.59055118110236227" right="0.59055118110236227" top="0.39370078740157483" bottom="0.35433070866141736" header="0.51181102362204722" footer="0.39370078740157483"/>
  <pageSetup paperSize="9" scale="68" firstPageNumber="0" fitToHeight="0" orientation="portrait" verticalDpi="300" r:id="rId1"/>
  <headerFooter alignWithMargins="0">
    <oddFooter>&amp;CStránka &amp;P</oddFooter>
  </headerFooter>
  <rowBreaks count="1" manualBreakCount="1">
    <brk id="2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2E663-8BC5-42A6-BF68-951D8AF8C411}">
  <sheetPr>
    <pageSetUpPr fitToPage="1"/>
  </sheetPr>
  <dimension ref="A1:J138"/>
  <sheetViews>
    <sheetView view="pageBreakPreview" zoomScaleSheetLayoutView="100" workbookViewId="0">
      <pane ySplit="8" topLeftCell="A42" activePane="bottomLeft" state="frozen"/>
      <selection activeCell="D43" sqref="D43"/>
      <selection pane="bottomLeft" activeCell="H10" sqref="H10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269" customFormat="1" ht="15" customHeight="1">
      <c r="A1" s="265"/>
      <c r="B1" s="690" t="s">
        <v>1456</v>
      </c>
      <c r="C1" s="690"/>
      <c r="D1" s="690"/>
      <c r="E1" s="690"/>
      <c r="F1" s="266"/>
      <c r="G1" s="266"/>
      <c r="J1" s="298"/>
    </row>
    <row r="2" spans="1:10" s="269" customFormat="1">
      <c r="A2" s="265"/>
      <c r="B2" s="691" t="s">
        <v>1457</v>
      </c>
      <c r="C2" s="691"/>
      <c r="D2" s="691"/>
      <c r="E2" s="691"/>
      <c r="F2" s="271"/>
      <c r="G2" s="271"/>
      <c r="J2" s="298"/>
    </row>
    <row r="3" spans="1:10" s="275" customFormat="1">
      <c r="A3" s="272"/>
      <c r="B3" s="692" t="s">
        <v>1458</v>
      </c>
      <c r="C3" s="692"/>
      <c r="D3" s="692"/>
      <c r="E3" s="692"/>
      <c r="F3" s="273"/>
      <c r="G3" s="273"/>
      <c r="J3" s="298"/>
    </row>
    <row r="4" spans="1:10" s="269" customFormat="1">
      <c r="A4" s="265"/>
      <c r="B4" s="265"/>
      <c r="C4" s="296"/>
      <c r="D4" s="297"/>
      <c r="E4" s="276"/>
      <c r="F4" s="349"/>
      <c r="G4" s="271"/>
      <c r="J4" s="298"/>
    </row>
    <row r="5" spans="1:10" s="269" customFormat="1">
      <c r="A5" s="265"/>
      <c r="B5" s="265"/>
      <c r="C5" s="299" t="s">
        <v>1469</v>
      </c>
      <c r="D5" s="300" t="s">
        <v>1470</v>
      </c>
      <c r="E5" s="376"/>
      <c r="F5" s="303"/>
      <c r="G5" s="298"/>
      <c r="J5" s="298"/>
    </row>
    <row r="6" spans="1:10" s="269" customFormat="1" ht="13.5" thickBot="1">
      <c r="A6" s="265"/>
      <c r="B6" s="265"/>
      <c r="C6" s="303"/>
      <c r="D6" s="304"/>
      <c r="E6" s="265"/>
      <c r="F6" s="271"/>
      <c r="G6" s="271"/>
      <c r="J6" s="298"/>
    </row>
    <row r="7" spans="1:10" s="269" customFormat="1" ht="15" customHeight="1">
      <c r="A7" s="265"/>
      <c r="B7" s="305"/>
      <c r="C7" s="704" t="s">
        <v>1480</v>
      </c>
      <c r="D7" s="465"/>
      <c r="E7" s="705" t="s">
        <v>1481</v>
      </c>
      <c r="F7" s="699" t="s">
        <v>131</v>
      </c>
      <c r="G7" s="699" t="s">
        <v>132</v>
      </c>
      <c r="H7" s="700" t="s">
        <v>1482</v>
      </c>
      <c r="I7" s="700" t="s">
        <v>1460</v>
      </c>
      <c r="J7" s="307"/>
    </row>
    <row r="8" spans="1:10" s="311" customFormat="1" ht="13.5" thickBot="1">
      <c r="A8" s="308"/>
      <c r="B8" s="309"/>
      <c r="C8" s="704"/>
      <c r="D8" s="466"/>
      <c r="E8" s="705"/>
      <c r="F8" s="699"/>
      <c r="G8" s="699"/>
      <c r="H8" s="700"/>
      <c r="I8" s="700"/>
      <c r="J8" s="307"/>
    </row>
    <row r="9" spans="1:10" s="269" customFormat="1">
      <c r="A9" s="265"/>
      <c r="B9" s="312"/>
      <c r="C9" s="467"/>
      <c r="D9" s="468"/>
      <c r="E9" s="481"/>
      <c r="F9" s="508"/>
      <c r="G9" s="508"/>
      <c r="H9" s="472"/>
      <c r="I9" s="472"/>
      <c r="J9" s="271"/>
    </row>
    <row r="10" spans="1:10" s="269" customFormat="1">
      <c r="A10" s="265"/>
      <c r="B10" s="320"/>
      <c r="C10" s="469" t="s">
        <v>1647</v>
      </c>
      <c r="D10" s="322"/>
      <c r="E10" s="282" t="s">
        <v>1608</v>
      </c>
      <c r="F10" s="521" t="s">
        <v>1372</v>
      </c>
      <c r="G10" s="478">
        <v>2</v>
      </c>
      <c r="H10" s="477"/>
      <c r="I10" s="473">
        <f>H10*G10</f>
        <v>0</v>
      </c>
      <c r="J10" s="319"/>
    </row>
    <row r="11" spans="1:10" s="269" customFormat="1" ht="242.25">
      <c r="A11" s="265"/>
      <c r="B11" s="327"/>
      <c r="C11" s="469"/>
      <c r="D11" s="328"/>
      <c r="E11" s="482" t="s">
        <v>1648</v>
      </c>
      <c r="F11" s="522"/>
      <c r="G11" s="521"/>
      <c r="H11" s="478"/>
      <c r="I11" s="473"/>
      <c r="J11" s="319"/>
    </row>
    <row r="12" spans="1:10" s="269" customFormat="1">
      <c r="A12" s="265"/>
      <c r="B12" s="332"/>
      <c r="C12" s="539"/>
      <c r="D12" s="334"/>
      <c r="E12" s="484"/>
      <c r="F12" s="523"/>
      <c r="G12" s="510"/>
      <c r="H12" s="480"/>
      <c r="I12" s="475"/>
      <c r="J12" s="319"/>
    </row>
    <row r="13" spans="1:10" s="269" customFormat="1">
      <c r="A13" s="265"/>
      <c r="B13" s="312"/>
      <c r="C13" s="538"/>
      <c r="D13" s="314"/>
      <c r="E13" s="485"/>
      <c r="F13" s="520"/>
      <c r="G13" s="511"/>
      <c r="H13" s="476"/>
      <c r="I13" s="476"/>
      <c r="J13" s="271"/>
    </row>
    <row r="14" spans="1:10" s="269" customFormat="1">
      <c r="A14" s="265"/>
      <c r="B14" s="327"/>
      <c r="C14" s="469" t="s">
        <v>1649</v>
      </c>
      <c r="D14" s="328"/>
      <c r="E14" s="282" t="s">
        <v>1506</v>
      </c>
      <c r="F14" s="521" t="s">
        <v>228</v>
      </c>
      <c r="G14" s="478">
        <v>2</v>
      </c>
      <c r="H14" s="477"/>
      <c r="I14" s="473">
        <f>H14*G14</f>
        <v>0</v>
      </c>
      <c r="J14" s="319"/>
    </row>
    <row r="15" spans="1:10" s="269" customFormat="1" ht="102">
      <c r="A15" s="265"/>
      <c r="B15" s="327"/>
      <c r="C15" s="469"/>
      <c r="D15" s="328"/>
      <c r="E15" s="482" t="s">
        <v>1650</v>
      </c>
      <c r="F15" s="522"/>
      <c r="G15" s="521"/>
      <c r="H15" s="478"/>
      <c r="I15" s="473"/>
      <c r="J15" s="319"/>
    </row>
    <row r="16" spans="1:10" s="269" customFormat="1">
      <c r="A16" s="265"/>
      <c r="B16" s="332"/>
      <c r="C16" s="539"/>
      <c r="D16" s="334"/>
      <c r="E16" s="484"/>
      <c r="F16" s="523"/>
      <c r="G16" s="510"/>
      <c r="H16" s="480"/>
      <c r="I16" s="475"/>
      <c r="J16" s="319"/>
    </row>
    <row r="17" spans="1:10" s="269" customFormat="1">
      <c r="A17" s="265"/>
      <c r="B17" s="312"/>
      <c r="C17" s="538"/>
      <c r="D17" s="314"/>
      <c r="E17" s="485"/>
      <c r="F17" s="520"/>
      <c r="G17" s="511"/>
      <c r="H17" s="476"/>
      <c r="I17" s="476"/>
      <c r="J17" s="271"/>
    </row>
    <row r="18" spans="1:10" s="269" customFormat="1">
      <c r="A18" s="265"/>
      <c r="B18" s="327"/>
      <c r="C18" s="469" t="s">
        <v>1651</v>
      </c>
      <c r="D18" s="328"/>
      <c r="E18" s="282" t="s">
        <v>1652</v>
      </c>
      <c r="F18" s="521" t="s">
        <v>228</v>
      </c>
      <c r="G18" s="478">
        <v>2</v>
      </c>
      <c r="H18" s="477"/>
      <c r="I18" s="473">
        <f>H18*G18</f>
        <v>0</v>
      </c>
      <c r="J18" s="319"/>
    </row>
    <row r="19" spans="1:10" s="269" customFormat="1" ht="63.75">
      <c r="A19" s="265"/>
      <c r="B19" s="327"/>
      <c r="C19" s="469"/>
      <c r="D19" s="328"/>
      <c r="E19" s="482" t="s">
        <v>1653</v>
      </c>
      <c r="F19" s="522"/>
      <c r="G19" s="521"/>
      <c r="H19" s="478"/>
      <c r="I19" s="473"/>
      <c r="J19" s="319"/>
    </row>
    <row r="20" spans="1:10" s="269" customFormat="1">
      <c r="A20" s="265"/>
      <c r="B20" s="332"/>
      <c r="C20" s="539"/>
      <c r="D20" s="334"/>
      <c r="E20" s="484"/>
      <c r="F20" s="523"/>
      <c r="G20" s="510"/>
      <c r="H20" s="480"/>
      <c r="I20" s="475"/>
      <c r="J20" s="319"/>
    </row>
    <row r="21" spans="1:10" s="269" customFormat="1">
      <c r="A21" s="265"/>
      <c r="B21" s="312"/>
      <c r="C21" s="538"/>
      <c r="D21" s="314"/>
      <c r="E21" s="485"/>
      <c r="F21" s="511"/>
      <c r="G21" s="511"/>
      <c r="H21" s="476"/>
      <c r="I21" s="476"/>
      <c r="J21" s="271"/>
    </row>
    <row r="22" spans="1:10" s="269" customFormat="1">
      <c r="A22" s="265"/>
      <c r="B22" s="327"/>
      <c r="C22" s="469" t="s">
        <v>1654</v>
      </c>
      <c r="D22" s="328"/>
      <c r="E22" s="279" t="s">
        <v>1655</v>
      </c>
      <c r="F22" s="478" t="s">
        <v>1372</v>
      </c>
      <c r="G22" s="478">
        <v>2</v>
      </c>
      <c r="H22" s="477"/>
      <c r="I22" s="473">
        <f>H22*G22</f>
        <v>0</v>
      </c>
      <c r="J22" s="271"/>
    </row>
    <row r="23" spans="1:10" s="269" customFormat="1" ht="153">
      <c r="A23" s="265"/>
      <c r="B23" s="327"/>
      <c r="C23" s="469"/>
      <c r="D23" s="328"/>
      <c r="E23" s="482" t="s">
        <v>1656</v>
      </c>
      <c r="F23" s="478"/>
      <c r="G23" s="478"/>
      <c r="H23" s="478"/>
      <c r="I23" s="473"/>
      <c r="J23" s="271"/>
    </row>
    <row r="24" spans="1:10" s="269" customFormat="1">
      <c r="A24" s="265"/>
      <c r="B24" s="332"/>
      <c r="C24" s="539"/>
      <c r="D24" s="334"/>
      <c r="E24" s="484"/>
      <c r="F24" s="510"/>
      <c r="G24" s="510"/>
      <c r="H24" s="480"/>
      <c r="I24" s="475"/>
      <c r="J24" s="271"/>
    </row>
    <row r="25" spans="1:10" s="269" customFormat="1">
      <c r="A25" s="265"/>
      <c r="B25" s="312"/>
      <c r="C25" s="538"/>
      <c r="D25" s="314"/>
      <c r="E25" s="485"/>
      <c r="F25" s="511"/>
      <c r="G25" s="511"/>
      <c r="H25" s="476"/>
      <c r="I25" s="476"/>
      <c r="J25" s="271"/>
    </row>
    <row r="26" spans="1:10" s="269" customFormat="1">
      <c r="A26" s="265"/>
      <c r="B26" s="327"/>
      <c r="C26" s="469" t="s">
        <v>1657</v>
      </c>
      <c r="D26" s="328"/>
      <c r="E26" s="282" t="s">
        <v>1658</v>
      </c>
      <c r="F26" s="478" t="s">
        <v>1372</v>
      </c>
      <c r="G26" s="478">
        <v>2</v>
      </c>
      <c r="H26" s="477"/>
      <c r="I26" s="473">
        <f>H26*G26</f>
        <v>0</v>
      </c>
      <c r="J26" s="319"/>
    </row>
    <row r="27" spans="1:10" s="269" customFormat="1" ht="191.25">
      <c r="A27" s="265"/>
      <c r="B27" s="327"/>
      <c r="C27" s="469"/>
      <c r="D27" s="328"/>
      <c r="E27" s="482" t="s">
        <v>1659</v>
      </c>
      <c r="F27" s="518"/>
      <c r="G27" s="521"/>
      <c r="H27" s="478"/>
      <c r="I27" s="473"/>
      <c r="J27" s="319"/>
    </row>
    <row r="28" spans="1:10" s="269" customFormat="1">
      <c r="A28" s="265"/>
      <c r="B28" s="332"/>
      <c r="C28" s="539"/>
      <c r="D28" s="334"/>
      <c r="E28" s="484"/>
      <c r="F28" s="510"/>
      <c r="G28" s="510"/>
      <c r="H28" s="480"/>
      <c r="I28" s="475"/>
      <c r="J28" s="319"/>
    </row>
    <row r="29" spans="1:10" s="269" customFormat="1">
      <c r="A29" s="265"/>
      <c r="B29" s="312"/>
      <c r="C29" s="538"/>
      <c r="D29" s="314"/>
      <c r="E29" s="485"/>
      <c r="F29" s="511"/>
      <c r="G29" s="511"/>
      <c r="H29" s="476"/>
      <c r="I29" s="476"/>
      <c r="J29" s="271"/>
    </row>
    <row r="30" spans="1:10" s="269" customFormat="1">
      <c r="A30" s="265"/>
      <c r="B30" s="327"/>
      <c r="C30" s="469" t="s">
        <v>1660</v>
      </c>
      <c r="D30" s="328"/>
      <c r="E30" s="282" t="s">
        <v>1503</v>
      </c>
      <c r="F30" s="478" t="s">
        <v>228</v>
      </c>
      <c r="G30" s="478">
        <v>2</v>
      </c>
      <c r="H30" s="477"/>
      <c r="I30" s="473">
        <f>H30*G30</f>
        <v>0</v>
      </c>
      <c r="J30" s="319"/>
    </row>
    <row r="31" spans="1:10" s="269" customFormat="1" ht="165.75">
      <c r="A31" s="265"/>
      <c r="B31" s="327"/>
      <c r="C31" s="469"/>
      <c r="D31" s="328"/>
      <c r="E31" s="482" t="s">
        <v>1661</v>
      </c>
      <c r="F31" s="521"/>
      <c r="G31" s="521"/>
      <c r="H31" s="478"/>
      <c r="I31" s="473"/>
      <c r="J31" s="319"/>
    </row>
    <row r="32" spans="1:10" s="269" customFormat="1">
      <c r="A32" s="265"/>
      <c r="B32" s="332"/>
      <c r="C32" s="539"/>
      <c r="D32" s="334"/>
      <c r="E32" s="484"/>
      <c r="F32" s="510"/>
      <c r="G32" s="510"/>
      <c r="H32" s="480"/>
      <c r="I32" s="475"/>
      <c r="J32" s="319"/>
    </row>
    <row r="33" spans="1:10" s="269" customFormat="1">
      <c r="A33" s="265"/>
      <c r="B33" s="312"/>
      <c r="C33" s="538"/>
      <c r="D33" s="314"/>
      <c r="E33" s="485"/>
      <c r="F33" s="511"/>
      <c r="G33" s="511"/>
      <c r="H33" s="476"/>
      <c r="I33" s="476"/>
      <c r="J33" s="271"/>
    </row>
    <row r="34" spans="1:10" s="269" customFormat="1">
      <c r="A34" s="265"/>
      <c r="B34" s="327"/>
      <c r="C34" s="469" t="s">
        <v>1662</v>
      </c>
      <c r="D34" s="328"/>
      <c r="E34" s="282" t="s">
        <v>1503</v>
      </c>
      <c r="F34" s="478" t="s">
        <v>228</v>
      </c>
      <c r="G34" s="478">
        <v>2</v>
      </c>
      <c r="H34" s="477"/>
      <c r="I34" s="473">
        <f>H34*G34</f>
        <v>0</v>
      </c>
      <c r="J34" s="319"/>
    </row>
    <row r="35" spans="1:10" s="269" customFormat="1" ht="165.75">
      <c r="A35" s="265"/>
      <c r="B35" s="327"/>
      <c r="C35" s="469"/>
      <c r="D35" s="328"/>
      <c r="E35" s="482" t="s">
        <v>1663</v>
      </c>
      <c r="F35" s="521"/>
      <c r="G35" s="521"/>
      <c r="H35" s="478"/>
      <c r="I35" s="473"/>
      <c r="J35" s="319"/>
    </row>
    <row r="36" spans="1:10" s="269" customFormat="1">
      <c r="A36" s="265"/>
      <c r="B36" s="332"/>
      <c r="C36" s="539"/>
      <c r="D36" s="334"/>
      <c r="E36" s="484"/>
      <c r="F36" s="510"/>
      <c r="G36" s="510"/>
      <c r="H36" s="480"/>
      <c r="I36" s="475"/>
      <c r="J36" s="319"/>
    </row>
    <row r="37" spans="1:10" s="269" customFormat="1">
      <c r="A37" s="265"/>
      <c r="B37" s="312"/>
      <c r="C37" s="538"/>
      <c r="D37" s="314"/>
      <c r="E37" s="485"/>
      <c r="F37" s="520"/>
      <c r="G37" s="511"/>
      <c r="H37" s="476"/>
      <c r="I37" s="476"/>
      <c r="J37" s="271"/>
    </row>
    <row r="38" spans="1:10" s="269" customFormat="1">
      <c r="A38" s="265"/>
      <c r="B38" s="327"/>
      <c r="C38" s="469" t="s">
        <v>1664</v>
      </c>
      <c r="D38" s="328"/>
      <c r="E38" s="279" t="s">
        <v>1665</v>
      </c>
      <c r="F38" s="521" t="s">
        <v>228</v>
      </c>
      <c r="G38" s="478">
        <v>2</v>
      </c>
      <c r="H38" s="477"/>
      <c r="I38" s="473">
        <f>H38*G38</f>
        <v>0</v>
      </c>
      <c r="J38" s="319"/>
    </row>
    <row r="39" spans="1:10" s="269" customFormat="1" ht="89.25">
      <c r="A39" s="265"/>
      <c r="B39" s="327"/>
      <c r="C39" s="469"/>
      <c r="D39" s="328"/>
      <c r="E39" s="482" t="s">
        <v>1666</v>
      </c>
      <c r="F39" s="522"/>
      <c r="G39" s="521"/>
      <c r="H39" s="478"/>
      <c r="I39" s="473"/>
      <c r="J39" s="319"/>
    </row>
    <row r="40" spans="1:10" s="269" customFormat="1">
      <c r="A40" s="265"/>
      <c r="B40" s="332"/>
      <c r="C40" s="539"/>
      <c r="D40" s="334"/>
      <c r="E40" s="484"/>
      <c r="F40" s="523"/>
      <c r="G40" s="510"/>
      <c r="H40" s="480"/>
      <c r="I40" s="475"/>
      <c r="J40" s="319"/>
    </row>
    <row r="41" spans="1:10" s="311" customFormat="1">
      <c r="A41" s="308"/>
      <c r="B41" s="312"/>
      <c r="C41" s="538"/>
      <c r="D41" s="314"/>
      <c r="E41" s="485"/>
      <c r="F41" s="511"/>
      <c r="G41" s="511"/>
      <c r="H41" s="476"/>
      <c r="I41" s="476"/>
      <c r="J41" s="271"/>
    </row>
    <row r="42" spans="1:10" s="311" customFormat="1">
      <c r="A42" s="308"/>
      <c r="B42" s="327"/>
      <c r="C42" s="469" t="s">
        <v>1667</v>
      </c>
      <c r="D42" s="328"/>
      <c r="E42" s="282" t="s">
        <v>1506</v>
      </c>
      <c r="F42" s="478" t="s">
        <v>228</v>
      </c>
      <c r="G42" s="478">
        <v>4</v>
      </c>
      <c r="H42" s="477"/>
      <c r="I42" s="473">
        <f>H42*G42</f>
        <v>0</v>
      </c>
      <c r="J42" s="319"/>
    </row>
    <row r="43" spans="1:10" s="311" customFormat="1" ht="127.5">
      <c r="A43" s="308"/>
      <c r="B43" s="327"/>
      <c r="C43" s="469"/>
      <c r="D43" s="328"/>
      <c r="E43" s="482" t="s">
        <v>1668</v>
      </c>
      <c r="F43" s="521"/>
      <c r="G43" s="521"/>
      <c r="H43" s="478"/>
      <c r="I43" s="473"/>
      <c r="J43" s="319"/>
    </row>
    <row r="44" spans="1:10" s="311" customFormat="1">
      <c r="A44" s="308"/>
      <c r="B44" s="332"/>
      <c r="C44" s="539"/>
      <c r="D44" s="334"/>
      <c r="E44" s="484"/>
      <c r="F44" s="510"/>
      <c r="G44" s="510"/>
      <c r="H44" s="480"/>
      <c r="I44" s="475"/>
      <c r="J44" s="319"/>
    </row>
    <row r="45" spans="1:10" s="269" customFormat="1">
      <c r="A45" s="265"/>
      <c r="B45" s="312"/>
      <c r="C45" s="538"/>
      <c r="D45" s="314"/>
      <c r="E45" s="485"/>
      <c r="F45" s="524"/>
      <c r="G45" s="511"/>
      <c r="H45" s="476"/>
      <c r="I45" s="476"/>
      <c r="J45" s="271"/>
    </row>
    <row r="46" spans="1:10" s="269" customFormat="1">
      <c r="A46" s="265"/>
      <c r="B46" s="327"/>
      <c r="C46" s="469" t="s">
        <v>1669</v>
      </c>
      <c r="D46" s="328"/>
      <c r="E46" s="279" t="s">
        <v>1670</v>
      </c>
      <c r="F46" s="478" t="s">
        <v>1372</v>
      </c>
      <c r="G46" s="478">
        <v>1</v>
      </c>
      <c r="H46" s="477"/>
      <c r="I46" s="473">
        <f>H46*G46</f>
        <v>0</v>
      </c>
      <c r="J46" s="271"/>
    </row>
    <row r="47" spans="1:10" s="269" customFormat="1" ht="165.75">
      <c r="A47" s="265"/>
      <c r="B47" s="327"/>
      <c r="C47" s="469"/>
      <c r="D47" s="328"/>
      <c r="E47" s="482" t="s">
        <v>1671</v>
      </c>
      <c r="F47" s="526"/>
      <c r="G47" s="478"/>
      <c r="H47" s="478"/>
      <c r="I47" s="473"/>
      <c r="J47" s="271"/>
    </row>
    <row r="48" spans="1:10" s="269" customFormat="1">
      <c r="A48" s="265"/>
      <c r="B48" s="332"/>
      <c r="C48" s="539"/>
      <c r="D48" s="334"/>
      <c r="E48" s="484"/>
      <c r="F48" s="527"/>
      <c r="G48" s="510"/>
      <c r="H48" s="480"/>
      <c r="I48" s="475"/>
      <c r="J48" s="271"/>
    </row>
    <row r="49" spans="1:10" s="269" customFormat="1">
      <c r="A49" s="265"/>
      <c r="B49" s="312"/>
      <c r="C49" s="538"/>
      <c r="D49" s="388"/>
      <c r="E49" s="578"/>
      <c r="F49" s="584"/>
      <c r="G49" s="571"/>
      <c r="H49" s="476"/>
      <c r="I49" s="476"/>
      <c r="J49" s="389"/>
    </row>
    <row r="50" spans="1:10" s="269" customFormat="1" ht="25.5">
      <c r="A50" s="265"/>
      <c r="B50" s="327"/>
      <c r="C50" s="560" t="s">
        <v>1672</v>
      </c>
      <c r="D50" s="390"/>
      <c r="E50" s="583" t="s">
        <v>1673</v>
      </c>
      <c r="F50" s="568" t="s">
        <v>228</v>
      </c>
      <c r="G50" s="568">
        <v>1</v>
      </c>
      <c r="H50" s="477"/>
      <c r="I50" s="473">
        <f>H50*G50</f>
        <v>0</v>
      </c>
      <c r="J50" s="389"/>
    </row>
    <row r="51" spans="1:10" s="269" customFormat="1" ht="204">
      <c r="A51" s="265"/>
      <c r="B51" s="327"/>
      <c r="C51" s="469"/>
      <c r="D51" s="390"/>
      <c r="E51" s="575" t="s">
        <v>1674</v>
      </c>
      <c r="F51" s="585"/>
      <c r="G51" s="568"/>
      <c r="H51" s="478"/>
      <c r="I51" s="473"/>
      <c r="J51" s="389"/>
    </row>
    <row r="52" spans="1:10" s="269" customFormat="1">
      <c r="A52" s="265"/>
      <c r="B52" s="332"/>
      <c r="C52" s="539"/>
      <c r="D52" s="392"/>
      <c r="E52" s="577"/>
      <c r="F52" s="586"/>
      <c r="G52" s="570"/>
      <c r="H52" s="480"/>
      <c r="I52" s="475"/>
      <c r="J52" s="389"/>
    </row>
    <row r="53" spans="1:10" s="269" customFormat="1">
      <c r="A53" s="265"/>
      <c r="B53" s="312"/>
      <c r="C53" s="538"/>
      <c r="D53" s="388"/>
      <c r="E53" s="578"/>
      <c r="F53" s="582"/>
      <c r="G53" s="571"/>
      <c r="H53" s="476"/>
      <c r="I53" s="476"/>
      <c r="J53" s="389"/>
    </row>
    <row r="54" spans="1:10" s="269" customFormat="1">
      <c r="A54" s="265"/>
      <c r="B54" s="327"/>
      <c r="C54" s="560" t="s">
        <v>1675</v>
      </c>
      <c r="D54" s="390"/>
      <c r="E54" s="579" t="s">
        <v>1676</v>
      </c>
      <c r="F54" s="569" t="s">
        <v>228</v>
      </c>
      <c r="G54" s="568">
        <v>2</v>
      </c>
      <c r="H54" s="477"/>
      <c r="I54" s="473">
        <f>H54*G54</f>
        <v>0</v>
      </c>
      <c r="J54" s="391"/>
    </row>
    <row r="55" spans="1:10" s="269" customFormat="1" ht="216.75">
      <c r="A55" s="265"/>
      <c r="B55" s="327"/>
      <c r="C55" s="469"/>
      <c r="D55" s="390"/>
      <c r="E55" s="575" t="s">
        <v>1677</v>
      </c>
      <c r="F55" s="580"/>
      <c r="G55" s="569"/>
      <c r="H55" s="478"/>
      <c r="I55" s="473"/>
      <c r="J55" s="391"/>
    </row>
    <row r="56" spans="1:10" s="269" customFormat="1">
      <c r="A56" s="265"/>
      <c r="B56" s="332"/>
      <c r="C56" s="539"/>
      <c r="D56" s="392"/>
      <c r="E56" s="577"/>
      <c r="F56" s="581"/>
      <c r="G56" s="570"/>
      <c r="H56" s="480"/>
      <c r="I56" s="475"/>
      <c r="J56" s="391"/>
    </row>
    <row r="57" spans="1:10" s="269" customFormat="1">
      <c r="A57" s="265"/>
      <c r="B57" s="312"/>
      <c r="C57" s="538"/>
      <c r="D57" s="388"/>
      <c r="E57" s="578"/>
      <c r="F57" s="584"/>
      <c r="G57" s="571"/>
      <c r="H57" s="476"/>
      <c r="I57" s="476"/>
      <c r="J57" s="389"/>
    </row>
    <row r="58" spans="1:10" s="269" customFormat="1">
      <c r="A58" s="265"/>
      <c r="B58" s="327"/>
      <c r="C58" s="560" t="s">
        <v>1678</v>
      </c>
      <c r="D58" s="390"/>
      <c r="E58" s="583" t="s">
        <v>1679</v>
      </c>
      <c r="F58" s="568" t="s">
        <v>228</v>
      </c>
      <c r="G58" s="568">
        <v>1</v>
      </c>
      <c r="H58" s="477"/>
      <c r="I58" s="473">
        <f>H58*G58</f>
        <v>0</v>
      </c>
      <c r="J58" s="389"/>
    </row>
    <row r="59" spans="1:10" s="269" customFormat="1" ht="76.5">
      <c r="A59" s="265"/>
      <c r="B59" s="327"/>
      <c r="C59" s="469"/>
      <c r="D59" s="390"/>
      <c r="E59" s="575" t="s">
        <v>1680</v>
      </c>
      <c r="F59" s="585"/>
      <c r="G59" s="568"/>
      <c r="H59" s="478"/>
      <c r="I59" s="473"/>
      <c r="J59" s="389"/>
    </row>
    <row r="60" spans="1:10" s="269" customFormat="1">
      <c r="A60" s="265"/>
      <c r="B60" s="332"/>
      <c r="C60" s="539"/>
      <c r="D60" s="392"/>
      <c r="E60" s="577"/>
      <c r="F60" s="586"/>
      <c r="G60" s="570"/>
      <c r="H60" s="480"/>
      <c r="I60" s="475"/>
      <c r="J60" s="389"/>
    </row>
    <row r="61" spans="1:10" s="269" customFormat="1">
      <c r="A61" s="265"/>
      <c r="B61" s="312"/>
      <c r="C61" s="538"/>
      <c r="D61" s="314"/>
      <c r="E61" s="485"/>
      <c r="F61" s="520"/>
      <c r="G61" s="511"/>
      <c r="H61" s="476"/>
      <c r="I61" s="476"/>
      <c r="J61" s="271"/>
    </row>
    <row r="62" spans="1:10" s="269" customFormat="1">
      <c r="A62" s="265"/>
      <c r="B62" s="327"/>
      <c r="C62" s="469" t="s">
        <v>1681</v>
      </c>
      <c r="D62" s="328"/>
      <c r="E62" s="282" t="s">
        <v>1682</v>
      </c>
      <c r="F62" s="521" t="s">
        <v>228</v>
      </c>
      <c r="G62" s="478">
        <v>2</v>
      </c>
      <c r="H62" s="477"/>
      <c r="I62" s="473">
        <f>H62*G62</f>
        <v>0</v>
      </c>
      <c r="J62" s="319"/>
    </row>
    <row r="63" spans="1:10" s="269" customFormat="1" ht="51">
      <c r="A63" s="265"/>
      <c r="B63" s="327"/>
      <c r="C63" s="469"/>
      <c r="D63" s="328"/>
      <c r="E63" s="482" t="s">
        <v>1683</v>
      </c>
      <c r="F63" s="522"/>
      <c r="G63" s="521"/>
      <c r="H63" s="478"/>
      <c r="I63" s="473"/>
      <c r="J63" s="319"/>
    </row>
    <row r="64" spans="1:10" s="269" customFormat="1">
      <c r="A64" s="265"/>
      <c r="B64" s="332"/>
      <c r="C64" s="539"/>
      <c r="D64" s="334"/>
      <c r="E64" s="484"/>
      <c r="F64" s="523"/>
      <c r="G64" s="510"/>
      <c r="H64" s="480"/>
      <c r="I64" s="475"/>
      <c r="J64" s="319"/>
    </row>
    <row r="65" spans="1:10" s="269" customFormat="1">
      <c r="A65" s="265"/>
      <c r="B65" s="312"/>
      <c r="C65" s="538"/>
      <c r="D65" s="314"/>
      <c r="E65" s="485"/>
      <c r="F65" s="520"/>
      <c r="G65" s="511"/>
      <c r="H65" s="476"/>
      <c r="I65" s="476"/>
      <c r="J65" s="271"/>
    </row>
    <row r="66" spans="1:10" s="269" customFormat="1">
      <c r="A66" s="265"/>
      <c r="B66" s="327"/>
      <c r="C66" s="469" t="s">
        <v>1684</v>
      </c>
      <c r="D66" s="328"/>
      <c r="E66" s="282" t="s">
        <v>1522</v>
      </c>
      <c r="F66" s="521" t="s">
        <v>1372</v>
      </c>
      <c r="G66" s="478">
        <v>1</v>
      </c>
      <c r="H66" s="477"/>
      <c r="I66" s="473">
        <f>H66*G66</f>
        <v>0</v>
      </c>
      <c r="J66" s="319"/>
    </row>
    <row r="67" spans="1:10" s="269" customFormat="1" ht="127.5">
      <c r="A67" s="265"/>
      <c r="B67" s="327"/>
      <c r="C67" s="469"/>
      <c r="D67" s="328"/>
      <c r="E67" s="482" t="s">
        <v>1523</v>
      </c>
      <c r="F67" s="522"/>
      <c r="G67" s="521"/>
      <c r="H67" s="478"/>
      <c r="I67" s="473"/>
      <c r="J67" s="319"/>
    </row>
    <row r="68" spans="1:10" s="269" customFormat="1">
      <c r="A68" s="265"/>
      <c r="B68" s="327"/>
      <c r="C68" s="469"/>
      <c r="D68" s="328"/>
      <c r="E68" s="493" t="s">
        <v>1524</v>
      </c>
      <c r="F68" s="522"/>
      <c r="G68" s="521"/>
      <c r="H68" s="478"/>
      <c r="I68" s="473"/>
      <c r="J68" s="319"/>
    </row>
    <row r="69" spans="1:10" s="269" customFormat="1">
      <c r="A69" s="265"/>
      <c r="B69" s="327"/>
      <c r="C69" s="469"/>
      <c r="D69" s="328"/>
      <c r="E69" s="482" t="s">
        <v>1685</v>
      </c>
      <c r="F69" s="522"/>
      <c r="G69" s="521"/>
      <c r="H69" s="478"/>
      <c r="I69" s="473"/>
      <c r="J69" s="319"/>
    </row>
    <row r="70" spans="1:10" s="269" customFormat="1">
      <c r="A70" s="265"/>
      <c r="B70" s="327"/>
      <c r="C70" s="469"/>
      <c r="D70" s="328"/>
      <c r="E70" s="482" t="s">
        <v>1593</v>
      </c>
      <c r="F70" s="522" t="s">
        <v>160</v>
      </c>
      <c r="G70" s="521">
        <v>5</v>
      </c>
      <c r="H70" s="478"/>
      <c r="I70" s="473"/>
      <c r="J70" s="319"/>
    </row>
    <row r="71" spans="1:10" s="269" customFormat="1">
      <c r="A71" s="265"/>
      <c r="B71" s="327"/>
      <c r="C71" s="469"/>
      <c r="D71" s="328"/>
      <c r="E71" s="482" t="s">
        <v>1686</v>
      </c>
      <c r="F71" s="522" t="s">
        <v>228</v>
      </c>
      <c r="G71" s="521">
        <v>2</v>
      </c>
      <c r="H71" s="478"/>
      <c r="I71" s="473"/>
      <c r="J71" s="319"/>
    </row>
    <row r="72" spans="1:10" s="269" customFormat="1">
      <c r="A72" s="265"/>
      <c r="B72" s="327"/>
      <c r="C72" s="469"/>
      <c r="D72" s="328"/>
      <c r="E72" s="482" t="s">
        <v>1633</v>
      </c>
      <c r="F72" s="522" t="s">
        <v>228</v>
      </c>
      <c r="G72" s="521">
        <v>2</v>
      </c>
      <c r="H72" s="478"/>
      <c r="I72" s="473"/>
      <c r="J72" s="319"/>
    </row>
    <row r="73" spans="1:10" s="269" customFormat="1" ht="25.5">
      <c r="A73" s="265"/>
      <c r="B73" s="327"/>
      <c r="C73" s="469"/>
      <c r="D73" s="328"/>
      <c r="E73" s="482" t="s">
        <v>1634</v>
      </c>
      <c r="F73" s="522" t="s">
        <v>1372</v>
      </c>
      <c r="G73" s="521">
        <v>1</v>
      </c>
      <c r="H73" s="478"/>
      <c r="I73" s="473"/>
      <c r="J73" s="319"/>
    </row>
    <row r="74" spans="1:10" s="269" customFormat="1" ht="25.5">
      <c r="A74" s="265"/>
      <c r="B74" s="327"/>
      <c r="C74" s="469"/>
      <c r="D74" s="328"/>
      <c r="E74" s="482" t="s">
        <v>1534</v>
      </c>
      <c r="F74" s="522" t="s">
        <v>1372</v>
      </c>
      <c r="G74" s="521">
        <v>1</v>
      </c>
      <c r="H74" s="478"/>
      <c r="I74" s="473"/>
      <c r="J74" s="319"/>
    </row>
    <row r="75" spans="1:10" s="269" customFormat="1">
      <c r="A75" s="265"/>
      <c r="B75" s="327"/>
      <c r="C75" s="469"/>
      <c r="D75" s="328"/>
      <c r="E75" s="482"/>
      <c r="F75" s="522"/>
      <c r="G75" s="521"/>
      <c r="H75" s="478"/>
      <c r="I75" s="473"/>
      <c r="J75" s="319"/>
    </row>
    <row r="76" spans="1:10" s="269" customFormat="1">
      <c r="A76" s="265"/>
      <c r="B76" s="327"/>
      <c r="C76" s="469"/>
      <c r="D76" s="328"/>
      <c r="E76" s="482" t="s">
        <v>1687</v>
      </c>
      <c r="F76" s="522"/>
      <c r="G76" s="521"/>
      <c r="H76" s="478"/>
      <c r="I76" s="473"/>
      <c r="J76" s="319"/>
    </row>
    <row r="77" spans="1:10" s="269" customFormat="1">
      <c r="A77" s="265"/>
      <c r="B77" s="327"/>
      <c r="C77" s="469"/>
      <c r="D77" s="328"/>
      <c r="E77" s="482" t="s">
        <v>1593</v>
      </c>
      <c r="F77" s="522" t="s">
        <v>160</v>
      </c>
      <c r="G77" s="521">
        <v>6</v>
      </c>
      <c r="H77" s="478"/>
      <c r="I77" s="473"/>
      <c r="J77" s="319"/>
    </row>
    <row r="78" spans="1:10" s="269" customFormat="1">
      <c r="A78" s="265"/>
      <c r="B78" s="327"/>
      <c r="C78" s="469"/>
      <c r="D78" s="328"/>
      <c r="E78" s="482" t="s">
        <v>1645</v>
      </c>
      <c r="F78" s="522" t="s">
        <v>160</v>
      </c>
      <c r="G78" s="521">
        <v>8</v>
      </c>
      <c r="H78" s="478"/>
      <c r="I78" s="473"/>
      <c r="J78" s="319"/>
    </row>
    <row r="79" spans="1:10" s="269" customFormat="1">
      <c r="A79" s="265"/>
      <c r="B79" s="327"/>
      <c r="C79" s="469"/>
      <c r="D79" s="328"/>
      <c r="E79" s="482" t="s">
        <v>1594</v>
      </c>
      <c r="F79" s="522" t="s">
        <v>228</v>
      </c>
      <c r="G79" s="521">
        <v>7</v>
      </c>
      <c r="H79" s="478"/>
      <c r="I79" s="473"/>
      <c r="J79" s="319"/>
    </row>
    <row r="80" spans="1:10" s="269" customFormat="1">
      <c r="A80" s="265"/>
      <c r="B80" s="327"/>
      <c r="C80" s="469"/>
      <c r="D80" s="328"/>
      <c r="E80" s="482" t="s">
        <v>1688</v>
      </c>
      <c r="F80" s="522" t="s">
        <v>228</v>
      </c>
      <c r="G80" s="521">
        <v>1</v>
      </c>
      <c r="H80" s="478"/>
      <c r="I80" s="473"/>
      <c r="J80" s="319"/>
    </row>
    <row r="81" spans="1:10" s="269" customFormat="1">
      <c r="A81" s="265"/>
      <c r="B81" s="327"/>
      <c r="C81" s="469"/>
      <c r="D81" s="328"/>
      <c r="E81" s="482" t="s">
        <v>1689</v>
      </c>
      <c r="F81" s="522" t="s">
        <v>228</v>
      </c>
      <c r="G81" s="521">
        <v>4</v>
      </c>
      <c r="H81" s="478"/>
      <c r="I81" s="473"/>
      <c r="J81" s="319"/>
    </row>
    <row r="82" spans="1:10" s="269" customFormat="1">
      <c r="A82" s="265"/>
      <c r="B82" s="327"/>
      <c r="C82" s="469"/>
      <c r="D82" s="328"/>
      <c r="E82" s="482" t="s">
        <v>1690</v>
      </c>
      <c r="F82" s="522" t="s">
        <v>228</v>
      </c>
      <c r="G82" s="521">
        <v>1</v>
      </c>
      <c r="H82" s="478"/>
      <c r="I82" s="473"/>
      <c r="J82" s="319"/>
    </row>
    <row r="83" spans="1:10" s="269" customFormat="1">
      <c r="A83" s="265"/>
      <c r="B83" s="327"/>
      <c r="C83" s="469"/>
      <c r="D83" s="328"/>
      <c r="E83" s="293" t="s">
        <v>1691</v>
      </c>
      <c r="F83" s="522" t="s">
        <v>228</v>
      </c>
      <c r="G83" s="521">
        <v>2</v>
      </c>
      <c r="H83" s="478"/>
      <c r="I83" s="473"/>
      <c r="J83" s="319"/>
    </row>
    <row r="84" spans="1:10" s="269" customFormat="1">
      <c r="A84" s="265"/>
      <c r="B84" s="327"/>
      <c r="C84" s="469"/>
      <c r="D84" s="328"/>
      <c r="E84" s="482" t="s">
        <v>1597</v>
      </c>
      <c r="F84" s="522" t="s">
        <v>228</v>
      </c>
      <c r="G84" s="521">
        <v>2</v>
      </c>
      <c r="H84" s="478"/>
      <c r="I84" s="473"/>
      <c r="J84" s="319"/>
    </row>
    <row r="85" spans="1:10" s="269" customFormat="1" ht="25.5">
      <c r="A85" s="265"/>
      <c r="B85" s="327"/>
      <c r="C85" s="469"/>
      <c r="D85" s="328"/>
      <c r="E85" s="482" t="s">
        <v>1598</v>
      </c>
      <c r="F85" s="522" t="s">
        <v>1372</v>
      </c>
      <c r="G85" s="521">
        <v>1</v>
      </c>
      <c r="H85" s="478"/>
      <c r="I85" s="473"/>
      <c r="J85" s="319"/>
    </row>
    <row r="86" spans="1:10" s="269" customFormat="1" ht="25.5">
      <c r="A86" s="265"/>
      <c r="B86" s="327"/>
      <c r="C86" s="469"/>
      <c r="D86" s="328"/>
      <c r="E86" s="293" t="s">
        <v>1628</v>
      </c>
      <c r="F86" s="522" t="s">
        <v>160</v>
      </c>
      <c r="G86" s="521">
        <v>2</v>
      </c>
      <c r="H86" s="478"/>
      <c r="I86" s="473"/>
      <c r="J86" s="319"/>
    </row>
    <row r="87" spans="1:10" s="269" customFormat="1" ht="25.5">
      <c r="A87" s="265"/>
      <c r="B87" s="327"/>
      <c r="C87" s="469"/>
      <c r="D87" s="328"/>
      <c r="E87" s="482" t="s">
        <v>1534</v>
      </c>
      <c r="F87" s="522" t="s">
        <v>1372</v>
      </c>
      <c r="G87" s="521">
        <v>1</v>
      </c>
      <c r="H87" s="478"/>
      <c r="I87" s="473"/>
      <c r="J87" s="319"/>
    </row>
    <row r="88" spans="1:10" s="269" customFormat="1">
      <c r="A88" s="265"/>
      <c r="B88" s="327"/>
      <c r="C88" s="469"/>
      <c r="D88" s="328"/>
      <c r="E88" s="482"/>
      <c r="F88" s="522"/>
      <c r="G88" s="521"/>
      <c r="H88" s="478"/>
      <c r="I88" s="473"/>
      <c r="J88" s="319"/>
    </row>
    <row r="89" spans="1:10" s="269" customFormat="1">
      <c r="A89" s="265"/>
      <c r="B89" s="327"/>
      <c r="C89" s="469"/>
      <c r="D89" s="328"/>
      <c r="E89" s="482" t="s">
        <v>1692</v>
      </c>
      <c r="F89" s="522"/>
      <c r="G89" s="521"/>
      <c r="H89" s="478"/>
      <c r="I89" s="473"/>
      <c r="J89" s="319"/>
    </row>
    <row r="90" spans="1:10" s="269" customFormat="1">
      <c r="A90" s="265"/>
      <c r="B90" s="327"/>
      <c r="C90" s="469"/>
      <c r="D90" s="328"/>
      <c r="E90" s="482" t="s">
        <v>1536</v>
      </c>
      <c r="F90" s="522" t="s">
        <v>160</v>
      </c>
      <c r="G90" s="521">
        <v>45</v>
      </c>
      <c r="H90" s="478"/>
      <c r="I90" s="473"/>
      <c r="J90" s="319"/>
    </row>
    <row r="91" spans="1:10" s="269" customFormat="1">
      <c r="A91" s="265"/>
      <c r="B91" s="327"/>
      <c r="C91" s="469"/>
      <c r="D91" s="328"/>
      <c r="E91" s="482" t="s">
        <v>1537</v>
      </c>
      <c r="F91" s="522" t="s">
        <v>228</v>
      </c>
      <c r="G91" s="521">
        <v>20</v>
      </c>
      <c r="H91" s="478"/>
      <c r="I91" s="473"/>
      <c r="J91" s="319"/>
    </row>
    <row r="92" spans="1:10" s="269" customFormat="1">
      <c r="A92" s="265"/>
      <c r="B92" s="327"/>
      <c r="C92" s="469"/>
      <c r="D92" s="328"/>
      <c r="E92" s="482" t="s">
        <v>1538</v>
      </c>
      <c r="F92" s="522" t="s">
        <v>228</v>
      </c>
      <c r="G92" s="521">
        <v>2</v>
      </c>
      <c r="H92" s="478"/>
      <c r="I92" s="473"/>
      <c r="J92" s="319"/>
    </row>
    <row r="93" spans="1:10" s="269" customFormat="1">
      <c r="A93" s="265"/>
      <c r="B93" s="327"/>
      <c r="C93" s="469"/>
      <c r="D93" s="328"/>
      <c r="E93" s="482" t="s">
        <v>1539</v>
      </c>
      <c r="F93" s="522" t="s">
        <v>228</v>
      </c>
      <c r="G93" s="521">
        <v>2</v>
      </c>
      <c r="H93" s="478"/>
      <c r="I93" s="473"/>
      <c r="J93" s="319"/>
    </row>
    <row r="94" spans="1:10" s="269" customFormat="1" ht="25.5">
      <c r="A94" s="265"/>
      <c r="B94" s="327"/>
      <c r="C94" s="469"/>
      <c r="D94" s="328"/>
      <c r="E94" s="293" t="s">
        <v>1693</v>
      </c>
      <c r="F94" s="522" t="s">
        <v>160</v>
      </c>
      <c r="G94" s="521">
        <v>20</v>
      </c>
      <c r="H94" s="478"/>
      <c r="I94" s="473"/>
      <c r="J94" s="319"/>
    </row>
    <row r="95" spans="1:10" s="269" customFormat="1" ht="25.5">
      <c r="A95" s="265"/>
      <c r="B95" s="327"/>
      <c r="C95" s="469"/>
      <c r="D95" s="328"/>
      <c r="E95" s="482" t="s">
        <v>1534</v>
      </c>
      <c r="F95" s="522" t="s">
        <v>1372</v>
      </c>
      <c r="G95" s="521">
        <v>1</v>
      </c>
      <c r="H95" s="478"/>
      <c r="I95" s="473"/>
      <c r="J95" s="319"/>
    </row>
    <row r="96" spans="1:10" s="269" customFormat="1">
      <c r="A96" s="265"/>
      <c r="B96" s="327"/>
      <c r="C96" s="469"/>
      <c r="D96" s="328"/>
      <c r="E96" s="482"/>
      <c r="F96" s="522"/>
      <c r="G96" s="521"/>
      <c r="H96" s="478"/>
      <c r="I96" s="473"/>
      <c r="J96" s="319"/>
    </row>
    <row r="97" spans="1:10" s="269" customFormat="1">
      <c r="A97" s="265"/>
      <c r="B97" s="327"/>
      <c r="C97" s="469"/>
      <c r="D97" s="328"/>
      <c r="E97" s="482" t="s">
        <v>1694</v>
      </c>
      <c r="F97" s="522"/>
      <c r="G97" s="521"/>
      <c r="H97" s="478"/>
      <c r="I97" s="473"/>
      <c r="J97" s="319"/>
    </row>
    <row r="98" spans="1:10" s="269" customFormat="1">
      <c r="A98" s="265"/>
      <c r="B98" s="327"/>
      <c r="C98" s="469"/>
      <c r="D98" s="328"/>
      <c r="E98" s="482" t="s">
        <v>1536</v>
      </c>
      <c r="F98" s="522" t="s">
        <v>160</v>
      </c>
      <c r="G98" s="521">
        <v>178</v>
      </c>
      <c r="H98" s="478"/>
      <c r="I98" s="473"/>
      <c r="J98" s="319"/>
    </row>
    <row r="99" spans="1:10" s="269" customFormat="1">
      <c r="A99" s="265"/>
      <c r="B99" s="327"/>
      <c r="C99" s="469"/>
      <c r="D99" s="328"/>
      <c r="E99" s="482" t="s">
        <v>1593</v>
      </c>
      <c r="F99" s="522" t="s">
        <v>160</v>
      </c>
      <c r="G99" s="521">
        <v>3.2</v>
      </c>
      <c r="H99" s="478"/>
      <c r="I99" s="473"/>
      <c r="J99" s="319"/>
    </row>
    <row r="100" spans="1:10" s="269" customFormat="1">
      <c r="A100" s="265"/>
      <c r="B100" s="327"/>
      <c r="C100" s="469"/>
      <c r="D100" s="328"/>
      <c r="E100" s="482" t="s">
        <v>1537</v>
      </c>
      <c r="F100" s="522" t="s">
        <v>228</v>
      </c>
      <c r="G100" s="521">
        <v>43</v>
      </c>
      <c r="H100" s="478"/>
      <c r="I100" s="473"/>
      <c r="J100" s="319"/>
    </row>
    <row r="101" spans="1:10" s="269" customFormat="1">
      <c r="A101" s="265"/>
      <c r="B101" s="327"/>
      <c r="C101" s="469"/>
      <c r="D101" s="328"/>
      <c r="E101" s="482" t="s">
        <v>1695</v>
      </c>
      <c r="F101" s="522" t="s">
        <v>228</v>
      </c>
      <c r="G101" s="521">
        <v>2</v>
      </c>
      <c r="H101" s="478"/>
      <c r="I101" s="473"/>
      <c r="J101" s="319"/>
    </row>
    <row r="102" spans="1:10" s="269" customFormat="1">
      <c r="A102" s="265"/>
      <c r="B102" s="327"/>
      <c r="C102" s="469"/>
      <c r="D102" s="328"/>
      <c r="E102" s="482" t="s">
        <v>1538</v>
      </c>
      <c r="F102" s="522" t="s">
        <v>228</v>
      </c>
      <c r="G102" s="521">
        <v>2</v>
      </c>
      <c r="H102" s="478"/>
      <c r="I102" s="473"/>
      <c r="J102" s="319"/>
    </row>
    <row r="103" spans="1:10" s="269" customFormat="1">
      <c r="A103" s="265"/>
      <c r="B103" s="327"/>
      <c r="C103" s="469"/>
      <c r="D103" s="328"/>
      <c r="E103" s="293" t="s">
        <v>1696</v>
      </c>
      <c r="F103" s="522" t="s">
        <v>228</v>
      </c>
      <c r="G103" s="521">
        <v>4</v>
      </c>
      <c r="H103" s="478"/>
      <c r="I103" s="473"/>
      <c r="J103" s="319"/>
    </row>
    <row r="104" spans="1:10" s="269" customFormat="1">
      <c r="A104" s="265"/>
      <c r="B104" s="327"/>
      <c r="C104" s="469"/>
      <c r="D104" s="328"/>
      <c r="E104" s="482" t="s">
        <v>1539</v>
      </c>
      <c r="F104" s="522" t="s">
        <v>228</v>
      </c>
      <c r="G104" s="521">
        <v>2</v>
      </c>
      <c r="H104" s="478"/>
      <c r="I104" s="473"/>
      <c r="J104" s="319"/>
    </row>
    <row r="105" spans="1:10" s="269" customFormat="1">
      <c r="A105" s="265"/>
      <c r="B105" s="327"/>
      <c r="C105" s="469"/>
      <c r="D105" s="328"/>
      <c r="E105" s="482" t="s">
        <v>1697</v>
      </c>
      <c r="F105" s="522" t="s">
        <v>228</v>
      </c>
      <c r="G105" s="521">
        <v>4</v>
      </c>
      <c r="H105" s="478"/>
      <c r="I105" s="473"/>
      <c r="J105" s="319"/>
    </row>
    <row r="106" spans="1:10" s="269" customFormat="1">
      <c r="A106" s="265"/>
      <c r="B106" s="327"/>
      <c r="C106" s="469"/>
      <c r="D106" s="328"/>
      <c r="E106" s="482" t="s">
        <v>1698</v>
      </c>
      <c r="F106" s="522" t="s">
        <v>228</v>
      </c>
      <c r="G106" s="521">
        <v>4</v>
      </c>
      <c r="H106" s="478"/>
      <c r="I106" s="473"/>
      <c r="J106" s="319"/>
    </row>
    <row r="107" spans="1:10" s="269" customFormat="1" ht="25.5">
      <c r="A107" s="265"/>
      <c r="B107" s="327"/>
      <c r="C107" s="469"/>
      <c r="D107" s="328"/>
      <c r="E107" s="293" t="s">
        <v>1693</v>
      </c>
      <c r="F107" s="522" t="s">
        <v>160</v>
      </c>
      <c r="G107" s="521">
        <v>62</v>
      </c>
      <c r="H107" s="478"/>
      <c r="I107" s="473"/>
      <c r="J107" s="319"/>
    </row>
    <row r="108" spans="1:10" s="269" customFormat="1" ht="25.5">
      <c r="A108" s="265"/>
      <c r="B108" s="327"/>
      <c r="C108" s="469"/>
      <c r="D108" s="328"/>
      <c r="E108" s="482" t="s">
        <v>1534</v>
      </c>
      <c r="F108" s="522" t="s">
        <v>1372</v>
      </c>
      <c r="G108" s="521">
        <v>1</v>
      </c>
      <c r="H108" s="478"/>
      <c r="I108" s="473"/>
      <c r="J108" s="319"/>
    </row>
    <row r="109" spans="1:10" s="269" customFormat="1">
      <c r="A109" s="265"/>
      <c r="B109" s="327"/>
      <c r="C109" s="469"/>
      <c r="D109" s="328"/>
      <c r="E109" s="482"/>
      <c r="F109" s="522"/>
      <c r="G109" s="521"/>
      <c r="H109" s="478"/>
      <c r="I109" s="473"/>
      <c r="J109" s="319"/>
    </row>
    <row r="110" spans="1:10" s="269" customFormat="1">
      <c r="A110" s="265"/>
      <c r="B110" s="327"/>
      <c r="C110" s="469"/>
      <c r="D110" s="328"/>
      <c r="E110" s="482" t="s">
        <v>1699</v>
      </c>
      <c r="F110" s="522"/>
      <c r="G110" s="521"/>
      <c r="H110" s="478"/>
      <c r="I110" s="473"/>
      <c r="J110" s="319"/>
    </row>
    <row r="111" spans="1:10" s="269" customFormat="1">
      <c r="A111" s="265"/>
      <c r="B111" s="327"/>
      <c r="C111" s="469"/>
      <c r="D111" s="328"/>
      <c r="E111" s="482" t="s">
        <v>1700</v>
      </c>
      <c r="F111" s="522" t="s">
        <v>160</v>
      </c>
      <c r="G111" s="521">
        <v>3</v>
      </c>
      <c r="H111" s="478"/>
      <c r="I111" s="473"/>
      <c r="J111" s="319"/>
    </row>
    <row r="112" spans="1:10" s="269" customFormat="1">
      <c r="A112" s="265"/>
      <c r="B112" s="327"/>
      <c r="C112" s="469"/>
      <c r="D112" s="328"/>
      <c r="E112" s="482" t="s">
        <v>1701</v>
      </c>
      <c r="F112" s="522" t="s">
        <v>228</v>
      </c>
      <c r="G112" s="521">
        <v>2</v>
      </c>
      <c r="H112" s="478"/>
      <c r="I112" s="473"/>
      <c r="J112" s="319"/>
    </row>
    <row r="113" spans="1:10" s="269" customFormat="1" ht="25.5">
      <c r="A113" s="265"/>
      <c r="B113" s="327"/>
      <c r="C113" s="469"/>
      <c r="D113" s="328"/>
      <c r="E113" s="482" t="s">
        <v>1534</v>
      </c>
      <c r="F113" s="522" t="s">
        <v>1372</v>
      </c>
      <c r="G113" s="521">
        <v>1</v>
      </c>
      <c r="H113" s="478"/>
      <c r="I113" s="473"/>
      <c r="J113" s="319"/>
    </row>
    <row r="114" spans="1:10" s="269" customFormat="1">
      <c r="A114" s="265"/>
      <c r="B114" s="327"/>
      <c r="C114" s="469"/>
      <c r="D114" s="328"/>
      <c r="E114" s="482"/>
      <c r="F114" s="522"/>
      <c r="G114" s="521"/>
      <c r="H114" s="478"/>
      <c r="I114" s="473"/>
      <c r="J114" s="319"/>
    </row>
    <row r="115" spans="1:10" s="269" customFormat="1">
      <c r="A115" s="265"/>
      <c r="B115" s="327"/>
      <c r="C115" s="469"/>
      <c r="D115" s="328"/>
      <c r="E115" s="482" t="s">
        <v>1702</v>
      </c>
      <c r="F115" s="522"/>
      <c r="G115" s="521"/>
      <c r="H115" s="478"/>
      <c r="I115" s="473"/>
      <c r="J115" s="319"/>
    </row>
    <row r="116" spans="1:10" s="269" customFormat="1">
      <c r="A116" s="265"/>
      <c r="B116" s="327"/>
      <c r="C116" s="469"/>
      <c r="D116" s="328"/>
      <c r="E116" s="482" t="s">
        <v>1526</v>
      </c>
      <c r="F116" s="522" t="s">
        <v>160</v>
      </c>
      <c r="G116" s="521">
        <v>3</v>
      </c>
      <c r="H116" s="478"/>
      <c r="I116" s="473"/>
      <c r="J116" s="319"/>
    </row>
    <row r="117" spans="1:10" s="269" customFormat="1">
      <c r="A117" s="265"/>
      <c r="B117" s="327"/>
      <c r="C117" s="469"/>
      <c r="D117" s="328"/>
      <c r="E117" s="482" t="s">
        <v>1527</v>
      </c>
      <c r="F117" s="522" t="s">
        <v>228</v>
      </c>
      <c r="G117" s="521">
        <v>2</v>
      </c>
      <c r="H117" s="478"/>
      <c r="I117" s="473"/>
      <c r="J117" s="319"/>
    </row>
    <row r="118" spans="1:10" s="269" customFormat="1" ht="25.5">
      <c r="A118" s="265"/>
      <c r="B118" s="327"/>
      <c r="C118" s="469"/>
      <c r="D118" s="328"/>
      <c r="E118" s="482" t="s">
        <v>1534</v>
      </c>
      <c r="F118" s="522" t="s">
        <v>1372</v>
      </c>
      <c r="G118" s="521">
        <v>1</v>
      </c>
      <c r="H118" s="478"/>
      <c r="I118" s="473"/>
      <c r="J118" s="319"/>
    </row>
    <row r="119" spans="1:10" s="269" customFormat="1">
      <c r="A119" s="265"/>
      <c r="B119" s="327"/>
      <c r="C119" s="469"/>
      <c r="D119" s="328"/>
      <c r="E119" s="482"/>
      <c r="F119" s="522"/>
      <c r="G119" s="521"/>
      <c r="H119" s="478"/>
      <c r="I119" s="473"/>
      <c r="J119" s="319"/>
    </row>
    <row r="120" spans="1:10" s="269" customFormat="1">
      <c r="A120" s="265"/>
      <c r="B120" s="327"/>
      <c r="C120" s="469"/>
      <c r="D120" s="328"/>
      <c r="E120" s="482" t="s">
        <v>1703</v>
      </c>
      <c r="F120" s="522"/>
      <c r="G120" s="521"/>
      <c r="H120" s="478"/>
      <c r="I120" s="473"/>
      <c r="J120" s="319"/>
    </row>
    <row r="121" spans="1:10" s="269" customFormat="1">
      <c r="A121" s="265"/>
      <c r="B121" s="327"/>
      <c r="C121" s="469"/>
      <c r="D121" s="328"/>
      <c r="E121" s="482" t="s">
        <v>1704</v>
      </c>
      <c r="F121" s="522" t="s">
        <v>160</v>
      </c>
      <c r="G121" s="521">
        <v>2</v>
      </c>
      <c r="H121" s="478"/>
      <c r="I121" s="473"/>
      <c r="J121" s="319"/>
    </row>
    <row r="122" spans="1:10" s="269" customFormat="1">
      <c r="A122" s="265"/>
      <c r="B122" s="327"/>
      <c r="C122" s="469"/>
      <c r="D122" s="328"/>
      <c r="E122" s="482" t="s">
        <v>1705</v>
      </c>
      <c r="F122" s="522" t="s">
        <v>228</v>
      </c>
      <c r="G122" s="521">
        <v>3</v>
      </c>
      <c r="H122" s="478"/>
      <c r="I122" s="473"/>
      <c r="J122" s="319"/>
    </row>
    <row r="123" spans="1:10" s="269" customFormat="1">
      <c r="A123" s="265"/>
      <c r="B123" s="327"/>
      <c r="C123" s="469"/>
      <c r="D123" s="328"/>
      <c r="E123" s="482" t="s">
        <v>1706</v>
      </c>
      <c r="F123" s="522" t="s">
        <v>228</v>
      </c>
      <c r="G123" s="521">
        <v>3</v>
      </c>
      <c r="H123" s="478"/>
      <c r="I123" s="473"/>
      <c r="J123" s="319"/>
    </row>
    <row r="124" spans="1:10" s="269" customFormat="1">
      <c r="A124" s="265"/>
      <c r="B124" s="327"/>
      <c r="C124" s="469"/>
      <c r="D124" s="328"/>
      <c r="E124" s="293" t="s">
        <v>1707</v>
      </c>
      <c r="F124" s="522" t="s">
        <v>228</v>
      </c>
      <c r="G124" s="521">
        <v>1</v>
      </c>
      <c r="H124" s="478"/>
      <c r="I124" s="473"/>
      <c r="J124" s="319"/>
    </row>
    <row r="125" spans="1:10" s="269" customFormat="1">
      <c r="A125" s="265"/>
      <c r="B125" s="327"/>
      <c r="C125" s="469"/>
      <c r="D125" s="328"/>
      <c r="E125" s="482" t="s">
        <v>1708</v>
      </c>
      <c r="F125" s="522" t="s">
        <v>228</v>
      </c>
      <c r="G125" s="521">
        <v>1</v>
      </c>
      <c r="H125" s="478"/>
      <c r="I125" s="473"/>
      <c r="J125" s="319"/>
    </row>
    <row r="126" spans="1:10" s="269" customFormat="1">
      <c r="A126" s="265"/>
      <c r="B126" s="327"/>
      <c r="C126" s="469"/>
      <c r="D126" s="328"/>
      <c r="E126" s="482" t="s">
        <v>1709</v>
      </c>
      <c r="F126" s="522" t="s">
        <v>228</v>
      </c>
      <c r="G126" s="521">
        <v>7</v>
      </c>
      <c r="H126" s="478"/>
      <c r="I126" s="473"/>
      <c r="J126" s="319"/>
    </row>
    <row r="127" spans="1:10" s="269" customFormat="1">
      <c r="A127" s="265"/>
      <c r="B127" s="327"/>
      <c r="C127" s="469"/>
      <c r="D127" s="328"/>
      <c r="E127" s="482" t="s">
        <v>1710</v>
      </c>
      <c r="F127" s="522" t="s">
        <v>228</v>
      </c>
      <c r="G127" s="521">
        <v>2</v>
      </c>
      <c r="H127" s="478"/>
      <c r="I127" s="473"/>
      <c r="J127" s="319"/>
    </row>
    <row r="128" spans="1:10" s="269" customFormat="1">
      <c r="A128" s="265"/>
      <c r="B128" s="327"/>
      <c r="C128" s="469"/>
      <c r="D128" s="328"/>
      <c r="E128" s="293" t="s">
        <v>1711</v>
      </c>
      <c r="F128" s="522" t="s">
        <v>228</v>
      </c>
      <c r="G128" s="521">
        <v>2</v>
      </c>
      <c r="H128" s="478"/>
      <c r="I128" s="473"/>
      <c r="J128" s="319"/>
    </row>
    <row r="129" spans="1:10" s="269" customFormat="1">
      <c r="A129" s="265"/>
      <c r="B129" s="327"/>
      <c r="C129" s="469"/>
      <c r="D129" s="328"/>
      <c r="E129" s="482" t="s">
        <v>1712</v>
      </c>
      <c r="F129" s="522" t="s">
        <v>160</v>
      </c>
      <c r="G129" s="521">
        <v>2</v>
      </c>
      <c r="H129" s="478"/>
      <c r="I129" s="473"/>
      <c r="J129" s="319"/>
    </row>
    <row r="130" spans="1:10" s="269" customFormat="1">
      <c r="A130" s="265"/>
      <c r="B130" s="327"/>
      <c r="C130" s="469"/>
      <c r="D130" s="328"/>
      <c r="E130" s="482" t="s">
        <v>1713</v>
      </c>
      <c r="F130" s="522" t="s">
        <v>160</v>
      </c>
      <c r="G130" s="521">
        <v>3</v>
      </c>
      <c r="H130" s="478"/>
      <c r="I130" s="473"/>
      <c r="J130" s="319"/>
    </row>
    <row r="131" spans="1:10" s="269" customFormat="1">
      <c r="A131" s="265"/>
      <c r="B131" s="327"/>
      <c r="C131" s="469"/>
      <c r="D131" s="328"/>
      <c r="E131" s="482" t="s">
        <v>1714</v>
      </c>
      <c r="F131" s="522" t="s">
        <v>228</v>
      </c>
      <c r="G131" s="521">
        <v>4</v>
      </c>
      <c r="H131" s="478"/>
      <c r="I131" s="473"/>
      <c r="J131" s="319"/>
    </row>
    <row r="132" spans="1:10" s="269" customFormat="1">
      <c r="A132" s="265"/>
      <c r="B132" s="327"/>
      <c r="C132" s="469"/>
      <c r="D132" s="328"/>
      <c r="E132" s="482" t="s">
        <v>1715</v>
      </c>
      <c r="F132" s="522" t="s">
        <v>160</v>
      </c>
      <c r="G132" s="521">
        <v>50</v>
      </c>
      <c r="H132" s="478"/>
      <c r="I132" s="473"/>
      <c r="J132" s="319"/>
    </row>
    <row r="133" spans="1:10" s="269" customFormat="1">
      <c r="A133" s="265"/>
      <c r="B133" s="327"/>
      <c r="C133" s="469"/>
      <c r="D133" s="328"/>
      <c r="E133" s="482" t="s">
        <v>1716</v>
      </c>
      <c r="F133" s="522" t="s">
        <v>160</v>
      </c>
      <c r="G133" s="521">
        <v>3</v>
      </c>
      <c r="H133" s="478"/>
      <c r="I133" s="473"/>
      <c r="J133" s="319"/>
    </row>
    <row r="134" spans="1:10" s="269" customFormat="1">
      <c r="A134" s="265"/>
      <c r="B134" s="327"/>
      <c r="C134" s="469"/>
      <c r="D134" s="328"/>
      <c r="E134" s="482" t="s">
        <v>1717</v>
      </c>
      <c r="F134" s="522" t="s">
        <v>160</v>
      </c>
      <c r="G134" s="521">
        <v>25</v>
      </c>
      <c r="H134" s="478"/>
      <c r="I134" s="473"/>
      <c r="J134" s="319"/>
    </row>
    <row r="135" spans="1:10" s="269" customFormat="1" ht="25.5">
      <c r="A135" s="265"/>
      <c r="B135" s="327"/>
      <c r="C135" s="469"/>
      <c r="D135" s="328"/>
      <c r="E135" s="482" t="s">
        <v>1718</v>
      </c>
      <c r="F135" s="522" t="s">
        <v>1372</v>
      </c>
      <c r="G135" s="521">
        <v>1</v>
      </c>
      <c r="H135" s="478"/>
      <c r="I135" s="473"/>
      <c r="J135" s="319"/>
    </row>
    <row r="136" spans="1:10" s="269" customFormat="1">
      <c r="A136" s="265"/>
      <c r="B136" s="327"/>
      <c r="C136" s="469"/>
      <c r="D136" s="328"/>
      <c r="E136" s="482"/>
      <c r="F136" s="528"/>
      <c r="G136" s="509"/>
      <c r="H136" s="479"/>
      <c r="I136" s="474"/>
      <c r="J136" s="319"/>
    </row>
    <row r="137" spans="1:10">
      <c r="B137" s="702" t="s">
        <v>1477</v>
      </c>
      <c r="C137" s="703"/>
      <c r="D137" s="556"/>
      <c r="E137" s="531"/>
      <c r="F137" s="532"/>
      <c r="G137" s="532"/>
      <c r="H137" s="532"/>
      <c r="I137" s="557">
        <f>SUM(I9:I136)</f>
        <v>0</v>
      </c>
      <c r="J137" s="286"/>
    </row>
    <row r="138" spans="1:10">
      <c r="I138" s="374"/>
      <c r="J138" s="375"/>
    </row>
  </sheetData>
  <sheetProtection selectLockedCells="1" selectUnlockedCells="1"/>
  <mergeCells count="10">
    <mergeCell ref="G7:G8"/>
    <mergeCell ref="H7:H8"/>
    <mergeCell ref="I7:I8"/>
    <mergeCell ref="B137:C137"/>
    <mergeCell ref="B1:E1"/>
    <mergeCell ref="B2:E2"/>
    <mergeCell ref="B3:E3"/>
    <mergeCell ref="C7:C8"/>
    <mergeCell ref="E7:E8"/>
    <mergeCell ref="F7:F8"/>
  </mergeCells>
  <pageMargins left="0.59055118110236227" right="0.59055118110236227" top="0.39370078740157483" bottom="0.35433070866141736" header="0.51181102362204722" footer="0.39370078740157483"/>
  <pageSetup paperSize="9" scale="68" firstPageNumber="0" fitToHeight="0" orientation="portrait" verticalDpi="300" r:id="rId1"/>
  <headerFooter alignWithMargins="0">
    <oddFooter>&amp;CStránka &amp;P</oddFooter>
  </headerFooter>
  <rowBreaks count="3" manualBreakCount="3">
    <brk id="24" max="16383" man="1"/>
    <brk id="40" max="16383" man="1"/>
    <brk id="5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F46AF-21CB-49E9-A622-266D267020B1}">
  <sheetPr>
    <pageSetUpPr fitToPage="1"/>
  </sheetPr>
  <dimension ref="A1:J100"/>
  <sheetViews>
    <sheetView view="pageBreakPreview" zoomScaleSheetLayoutView="100" workbookViewId="0">
      <pane ySplit="8" topLeftCell="A68" activePane="bottomLeft" state="frozen"/>
      <selection activeCell="D43" sqref="D43"/>
      <selection pane="bottomLeft" activeCell="G86" sqref="G86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400" customFormat="1" ht="15" customHeight="1">
      <c r="A1" s="294"/>
      <c r="B1" s="690" t="s">
        <v>1456</v>
      </c>
      <c r="C1" s="690"/>
      <c r="D1" s="690"/>
      <c r="E1" s="690"/>
      <c r="F1" s="398"/>
      <c r="G1" s="398"/>
      <c r="H1" s="269"/>
      <c r="I1" s="269"/>
      <c r="J1" s="399"/>
    </row>
    <row r="2" spans="1:10" s="400" customFormat="1">
      <c r="A2" s="294"/>
      <c r="B2" s="712" t="s">
        <v>1457</v>
      </c>
      <c r="C2" s="712"/>
      <c r="D2" s="712"/>
      <c r="E2" s="712"/>
      <c r="F2" s="401"/>
      <c r="G2" s="401"/>
      <c r="H2" s="269"/>
      <c r="I2" s="269"/>
      <c r="J2" s="399"/>
    </row>
    <row r="3" spans="1:10" s="404" customFormat="1">
      <c r="A3" s="402"/>
      <c r="B3" s="692" t="s">
        <v>1458</v>
      </c>
      <c r="C3" s="692"/>
      <c r="D3" s="692"/>
      <c r="E3" s="692"/>
      <c r="F3" s="403"/>
      <c r="G3" s="403"/>
      <c r="H3" s="275"/>
      <c r="I3" s="275"/>
      <c r="J3" s="399"/>
    </row>
    <row r="4" spans="1:10" s="400" customFormat="1">
      <c r="A4" s="294"/>
      <c r="B4" s="294"/>
      <c r="C4" s="405"/>
      <c r="D4" s="406"/>
      <c r="E4" s="407"/>
      <c r="F4" s="408"/>
      <c r="G4" s="401"/>
      <c r="H4" s="269"/>
      <c r="I4" s="269"/>
      <c r="J4" s="399"/>
    </row>
    <row r="5" spans="1:10" s="400" customFormat="1">
      <c r="A5" s="294"/>
      <c r="B5" s="294"/>
      <c r="C5" s="299" t="s">
        <v>1471</v>
      </c>
      <c r="D5" s="300" t="s">
        <v>1472</v>
      </c>
      <c r="F5" s="399"/>
      <c r="G5" s="399"/>
      <c r="H5" s="269"/>
      <c r="I5" s="269"/>
      <c r="J5" s="399"/>
    </row>
    <row r="6" spans="1:10" s="400" customFormat="1" ht="13.5" thickBot="1">
      <c r="A6" s="294"/>
      <c r="B6" s="294"/>
      <c r="C6" s="409"/>
      <c r="D6" s="410"/>
      <c r="E6" s="294"/>
      <c r="F6" s="401"/>
      <c r="G6" s="401"/>
      <c r="H6" s="269"/>
      <c r="I6" s="269"/>
      <c r="J6" s="399"/>
    </row>
    <row r="7" spans="1:10" s="400" customFormat="1" ht="15" customHeight="1">
      <c r="A7" s="294"/>
      <c r="B7" s="411"/>
      <c r="C7" s="713" t="s">
        <v>1480</v>
      </c>
      <c r="D7" s="589"/>
      <c r="E7" s="714" t="s">
        <v>1481</v>
      </c>
      <c r="F7" s="711" t="s">
        <v>131</v>
      </c>
      <c r="G7" s="711" t="s">
        <v>132</v>
      </c>
      <c r="H7" s="700" t="s">
        <v>1482</v>
      </c>
      <c r="I7" s="700" t="s">
        <v>1460</v>
      </c>
      <c r="J7" s="412"/>
    </row>
    <row r="8" spans="1:10" s="415" customFormat="1" ht="13.5" thickBot="1">
      <c r="A8" s="413"/>
      <c r="B8" s="414"/>
      <c r="C8" s="713"/>
      <c r="D8" s="590"/>
      <c r="E8" s="714"/>
      <c r="F8" s="711"/>
      <c r="G8" s="711"/>
      <c r="H8" s="700"/>
      <c r="I8" s="700"/>
      <c r="J8" s="412"/>
    </row>
    <row r="9" spans="1:10" s="269" customFormat="1">
      <c r="A9" s="265"/>
      <c r="B9" s="312"/>
      <c r="C9" s="469"/>
      <c r="D9" s="328"/>
      <c r="E9" s="482"/>
      <c r="F9" s="526"/>
      <c r="G9" s="478"/>
      <c r="H9" s="473"/>
      <c r="I9" s="473"/>
      <c r="J9" s="271"/>
    </row>
    <row r="10" spans="1:10" s="269" customFormat="1">
      <c r="A10" s="265"/>
      <c r="B10" s="327"/>
      <c r="C10" s="469" t="s">
        <v>1719</v>
      </c>
      <c r="D10" s="328"/>
      <c r="E10" s="279" t="s">
        <v>1720</v>
      </c>
      <c r="F10" s="478" t="s">
        <v>228</v>
      </c>
      <c r="G10" s="478">
        <v>3</v>
      </c>
      <c r="H10" s="477"/>
      <c r="I10" s="473">
        <f>H10*G10</f>
        <v>0</v>
      </c>
      <c r="J10" s="271"/>
    </row>
    <row r="11" spans="1:10" s="269" customFormat="1" ht="191.25">
      <c r="A11" s="265"/>
      <c r="B11" s="327"/>
      <c r="C11" s="469"/>
      <c r="D11" s="328"/>
      <c r="E11" s="482" t="s">
        <v>1721</v>
      </c>
      <c r="F11" s="526"/>
      <c r="G11" s="478"/>
      <c r="H11" s="478"/>
      <c r="I11" s="473"/>
      <c r="J11" s="271"/>
    </row>
    <row r="12" spans="1:10" s="269" customFormat="1">
      <c r="A12" s="265"/>
      <c r="B12" s="332"/>
      <c r="C12" s="539"/>
      <c r="D12" s="334"/>
      <c r="E12" s="484"/>
      <c r="F12" s="527"/>
      <c r="G12" s="510"/>
      <c r="H12" s="480"/>
      <c r="I12" s="475"/>
      <c r="J12" s="271"/>
    </row>
    <row r="13" spans="1:10" s="369" customFormat="1">
      <c r="A13" s="365"/>
      <c r="B13" s="366"/>
      <c r="C13" s="566"/>
      <c r="D13" s="367"/>
      <c r="E13" s="548"/>
      <c r="F13" s="552"/>
      <c r="G13" s="545"/>
      <c r="H13" s="476"/>
      <c r="I13" s="476"/>
      <c r="J13" s="368"/>
    </row>
    <row r="14" spans="1:10" s="369" customFormat="1">
      <c r="A14" s="365"/>
      <c r="B14" s="370"/>
      <c r="C14" s="567" t="s">
        <v>1722</v>
      </c>
      <c r="D14" s="371"/>
      <c r="E14" s="549" t="s">
        <v>1720</v>
      </c>
      <c r="F14" s="546" t="s">
        <v>228</v>
      </c>
      <c r="G14" s="546">
        <v>3</v>
      </c>
      <c r="H14" s="477"/>
      <c r="I14" s="473">
        <f>H14*G14</f>
        <v>0</v>
      </c>
      <c r="J14" s="368"/>
    </row>
    <row r="15" spans="1:10" s="369" customFormat="1" ht="191.25">
      <c r="A15" s="365"/>
      <c r="B15" s="370"/>
      <c r="C15" s="567"/>
      <c r="D15" s="371"/>
      <c r="E15" s="550" t="s">
        <v>1723</v>
      </c>
      <c r="F15" s="553"/>
      <c r="G15" s="546"/>
      <c r="H15" s="478"/>
      <c r="I15" s="473"/>
      <c r="J15" s="368"/>
    </row>
    <row r="16" spans="1:10" s="369" customFormat="1">
      <c r="A16" s="365"/>
      <c r="B16" s="372"/>
      <c r="C16" s="587"/>
      <c r="D16" s="373"/>
      <c r="E16" s="551"/>
      <c r="F16" s="554"/>
      <c r="G16" s="547"/>
      <c r="H16" s="480"/>
      <c r="I16" s="475"/>
      <c r="J16" s="368"/>
    </row>
    <row r="17" spans="1:10" s="369" customFormat="1">
      <c r="A17" s="365"/>
      <c r="B17" s="366"/>
      <c r="C17" s="566"/>
      <c r="D17" s="367"/>
      <c r="E17" s="548"/>
      <c r="F17" s="552"/>
      <c r="G17" s="545"/>
      <c r="H17" s="476"/>
      <c r="I17" s="476"/>
      <c r="J17" s="368"/>
    </row>
    <row r="18" spans="1:10" s="369" customFormat="1">
      <c r="A18" s="365"/>
      <c r="B18" s="370"/>
      <c r="C18" s="567" t="s">
        <v>1724</v>
      </c>
      <c r="D18" s="371"/>
      <c r="E18" s="549" t="s">
        <v>1516</v>
      </c>
      <c r="F18" s="546" t="s">
        <v>228</v>
      </c>
      <c r="G18" s="546">
        <v>1</v>
      </c>
      <c r="H18" s="477"/>
      <c r="I18" s="473">
        <f>H18*G18</f>
        <v>0</v>
      </c>
      <c r="J18" s="368"/>
    </row>
    <row r="19" spans="1:10" s="369" customFormat="1" ht="38.25">
      <c r="A19" s="365"/>
      <c r="B19" s="370"/>
      <c r="C19" s="567"/>
      <c r="D19" s="371"/>
      <c r="E19" s="550" t="s">
        <v>1725</v>
      </c>
      <c r="F19" s="553"/>
      <c r="G19" s="546"/>
      <c r="H19" s="478"/>
      <c r="I19" s="473"/>
      <c r="J19" s="368"/>
    </row>
    <row r="20" spans="1:10" s="369" customFormat="1">
      <c r="A20" s="365"/>
      <c r="B20" s="372"/>
      <c r="C20" s="587"/>
      <c r="D20" s="373"/>
      <c r="E20" s="551"/>
      <c r="F20" s="554"/>
      <c r="G20" s="547"/>
      <c r="H20" s="480"/>
      <c r="I20" s="475"/>
      <c r="J20" s="368"/>
    </row>
    <row r="21" spans="1:10" s="369" customFormat="1">
      <c r="A21" s="365"/>
      <c r="B21" s="366"/>
      <c r="C21" s="566"/>
      <c r="D21" s="367"/>
      <c r="E21" s="548"/>
      <c r="F21" s="552"/>
      <c r="G21" s="545"/>
      <c r="H21" s="476"/>
      <c r="I21" s="476"/>
      <c r="J21" s="368"/>
    </row>
    <row r="22" spans="1:10" s="369" customFormat="1">
      <c r="A22" s="365"/>
      <c r="B22" s="370"/>
      <c r="C22" s="567" t="s">
        <v>1726</v>
      </c>
      <c r="D22" s="371"/>
      <c r="E22" s="549" t="s">
        <v>1516</v>
      </c>
      <c r="F22" s="546" t="s">
        <v>228</v>
      </c>
      <c r="G22" s="546">
        <v>1</v>
      </c>
      <c r="H22" s="477"/>
      <c r="I22" s="473">
        <f>H22*G22</f>
        <v>0</v>
      </c>
      <c r="J22" s="368"/>
    </row>
    <row r="23" spans="1:10" s="369" customFormat="1" ht="38.25">
      <c r="A23" s="365"/>
      <c r="B23" s="370"/>
      <c r="C23" s="567"/>
      <c r="D23" s="371"/>
      <c r="E23" s="550" t="s">
        <v>1517</v>
      </c>
      <c r="F23" s="553"/>
      <c r="G23" s="546"/>
      <c r="H23" s="478"/>
      <c r="I23" s="473"/>
      <c r="J23" s="368"/>
    </row>
    <row r="24" spans="1:10" s="369" customFormat="1">
      <c r="A24" s="365"/>
      <c r="B24" s="372"/>
      <c r="C24" s="587"/>
      <c r="D24" s="373"/>
      <c r="E24" s="551"/>
      <c r="F24" s="554"/>
      <c r="G24" s="547"/>
      <c r="H24" s="480"/>
      <c r="I24" s="475"/>
      <c r="J24" s="368"/>
    </row>
    <row r="25" spans="1:10" s="269" customFormat="1">
      <c r="A25" s="265"/>
      <c r="B25" s="312"/>
      <c r="C25" s="566"/>
      <c r="D25" s="314"/>
      <c r="E25" s="485"/>
      <c r="F25" s="520"/>
      <c r="G25" s="511"/>
      <c r="H25" s="476"/>
      <c r="I25" s="476"/>
      <c r="J25" s="271"/>
    </row>
    <row r="26" spans="1:10" s="269" customFormat="1">
      <c r="A26" s="265"/>
      <c r="B26" s="327"/>
      <c r="C26" s="567" t="s">
        <v>1727</v>
      </c>
      <c r="D26" s="328"/>
      <c r="E26" s="282" t="s">
        <v>1589</v>
      </c>
      <c r="F26" s="521" t="s">
        <v>1372</v>
      </c>
      <c r="G26" s="478">
        <v>1</v>
      </c>
      <c r="H26" s="477"/>
      <c r="I26" s="473">
        <f>H26*G26</f>
        <v>0</v>
      </c>
      <c r="J26" s="319"/>
    </row>
    <row r="27" spans="1:10" s="269" customFormat="1" ht="63.75">
      <c r="A27" s="265"/>
      <c r="B27" s="327"/>
      <c r="C27" s="567"/>
      <c r="D27" s="328"/>
      <c r="E27" s="482" t="s">
        <v>1728</v>
      </c>
      <c r="F27" s="522"/>
      <c r="G27" s="521"/>
      <c r="H27" s="478"/>
      <c r="I27" s="473"/>
      <c r="J27" s="319"/>
    </row>
    <row r="28" spans="1:10" s="269" customFormat="1">
      <c r="A28" s="265"/>
      <c r="B28" s="332"/>
      <c r="C28" s="587"/>
      <c r="D28" s="334"/>
      <c r="E28" s="484"/>
      <c r="F28" s="523"/>
      <c r="G28" s="510"/>
      <c r="H28" s="480"/>
      <c r="I28" s="475"/>
      <c r="J28" s="319"/>
    </row>
    <row r="29" spans="1:10" s="269" customFormat="1">
      <c r="A29" s="265"/>
      <c r="B29" s="312"/>
      <c r="C29" s="566"/>
      <c r="D29" s="314"/>
      <c r="E29" s="485"/>
      <c r="F29" s="520"/>
      <c r="G29" s="511"/>
      <c r="H29" s="476"/>
      <c r="I29" s="476"/>
      <c r="J29" s="271"/>
    </row>
    <row r="30" spans="1:10" s="269" customFormat="1">
      <c r="A30" s="265"/>
      <c r="B30" s="327"/>
      <c r="C30" s="567" t="s">
        <v>1729</v>
      </c>
      <c r="D30" s="328"/>
      <c r="E30" s="282" t="s">
        <v>1586</v>
      </c>
      <c r="F30" s="521" t="s">
        <v>1372</v>
      </c>
      <c r="G30" s="478">
        <v>1</v>
      </c>
      <c r="H30" s="477"/>
      <c r="I30" s="473">
        <f>H30*G30</f>
        <v>0</v>
      </c>
      <c r="J30" s="319"/>
    </row>
    <row r="31" spans="1:10" s="269" customFormat="1" ht="293.25">
      <c r="A31" s="265"/>
      <c r="B31" s="327"/>
      <c r="C31" s="469"/>
      <c r="D31" s="328"/>
      <c r="E31" s="482" t="s">
        <v>1730</v>
      </c>
      <c r="F31" s="522"/>
      <c r="G31" s="521"/>
      <c r="H31" s="478"/>
      <c r="I31" s="473"/>
      <c r="J31" s="319"/>
    </row>
    <row r="32" spans="1:10" s="269" customFormat="1">
      <c r="A32" s="265"/>
      <c r="B32" s="332"/>
      <c r="C32" s="539"/>
      <c r="D32" s="334"/>
      <c r="E32" s="484"/>
      <c r="F32" s="523"/>
      <c r="G32" s="510"/>
      <c r="H32" s="480"/>
      <c r="I32" s="475"/>
      <c r="J32" s="319"/>
    </row>
    <row r="33" spans="1:10" s="269" customFormat="1">
      <c r="A33" s="265"/>
      <c r="B33" s="312"/>
      <c r="C33" s="538"/>
      <c r="D33" s="314"/>
      <c r="E33" s="485"/>
      <c r="F33" s="520"/>
      <c r="G33" s="511"/>
      <c r="H33" s="476"/>
      <c r="I33" s="476"/>
      <c r="J33" s="401"/>
    </row>
    <row r="34" spans="1:10" s="269" customFormat="1">
      <c r="A34" s="265"/>
      <c r="B34" s="327"/>
      <c r="C34" s="588" t="s">
        <v>1731</v>
      </c>
      <c r="D34" s="328"/>
      <c r="E34" s="282" t="s">
        <v>1522</v>
      </c>
      <c r="F34" s="521" t="s">
        <v>1372</v>
      </c>
      <c r="G34" s="478">
        <v>1</v>
      </c>
      <c r="H34" s="477"/>
      <c r="I34" s="473">
        <f>H34*G34</f>
        <v>0</v>
      </c>
      <c r="J34" s="368"/>
    </row>
    <row r="35" spans="1:10" s="269" customFormat="1" ht="127.5">
      <c r="A35" s="265"/>
      <c r="B35" s="327"/>
      <c r="C35" s="469"/>
      <c r="D35" s="328"/>
      <c r="E35" s="482" t="s">
        <v>1523</v>
      </c>
      <c r="F35" s="522"/>
      <c r="G35" s="521"/>
      <c r="H35" s="478"/>
      <c r="I35" s="473"/>
      <c r="J35" s="368"/>
    </row>
    <row r="36" spans="1:10" s="269" customFormat="1">
      <c r="A36" s="265"/>
      <c r="B36" s="327"/>
      <c r="C36" s="469"/>
      <c r="D36" s="328"/>
      <c r="E36" s="493" t="s">
        <v>1524</v>
      </c>
      <c r="F36" s="522"/>
      <c r="G36" s="521"/>
      <c r="H36" s="478"/>
      <c r="I36" s="473"/>
      <c r="J36" s="319"/>
    </row>
    <row r="37" spans="1:10" s="269" customFormat="1">
      <c r="A37" s="265"/>
      <c r="B37" s="327"/>
      <c r="C37" s="469"/>
      <c r="D37" s="328"/>
      <c r="E37" s="482" t="s">
        <v>1732</v>
      </c>
      <c r="F37" s="522"/>
      <c r="G37" s="521"/>
      <c r="H37" s="478"/>
      <c r="I37" s="473"/>
      <c r="J37" s="319"/>
    </row>
    <row r="38" spans="1:10" s="269" customFormat="1">
      <c r="A38" s="265"/>
      <c r="B38" s="327"/>
      <c r="C38" s="469"/>
      <c r="D38" s="328"/>
      <c r="E38" s="482" t="s">
        <v>1733</v>
      </c>
      <c r="F38" s="522" t="s">
        <v>160</v>
      </c>
      <c r="G38" s="521">
        <v>6</v>
      </c>
      <c r="H38" s="478"/>
      <c r="I38" s="473"/>
      <c r="J38" s="319"/>
    </row>
    <row r="39" spans="1:10" s="269" customFormat="1">
      <c r="A39" s="265"/>
      <c r="B39" s="327"/>
      <c r="C39" s="469"/>
      <c r="D39" s="328"/>
      <c r="E39" s="482" t="s">
        <v>1536</v>
      </c>
      <c r="F39" s="522" t="s">
        <v>160</v>
      </c>
      <c r="G39" s="521">
        <v>22</v>
      </c>
      <c r="H39" s="478"/>
      <c r="I39" s="473"/>
      <c r="J39" s="319"/>
    </row>
    <row r="40" spans="1:10" s="269" customFormat="1">
      <c r="A40" s="265"/>
      <c r="B40" s="327"/>
      <c r="C40" s="469"/>
      <c r="D40" s="328"/>
      <c r="E40" s="482" t="s">
        <v>1700</v>
      </c>
      <c r="F40" s="522" t="s">
        <v>160</v>
      </c>
      <c r="G40" s="521">
        <v>4</v>
      </c>
      <c r="H40" s="478"/>
      <c r="I40" s="473"/>
      <c r="J40" s="319"/>
    </row>
    <row r="41" spans="1:10" s="269" customFormat="1">
      <c r="A41" s="265"/>
      <c r="B41" s="327"/>
      <c r="C41" s="469"/>
      <c r="D41" s="328"/>
      <c r="E41" s="482" t="s">
        <v>1734</v>
      </c>
      <c r="F41" s="522" t="s">
        <v>160</v>
      </c>
      <c r="G41" s="521">
        <v>8</v>
      </c>
      <c r="H41" s="478"/>
      <c r="I41" s="473"/>
      <c r="J41" s="319"/>
    </row>
    <row r="42" spans="1:10" s="269" customFormat="1">
      <c r="A42" s="265"/>
      <c r="B42" s="327"/>
      <c r="C42" s="469"/>
      <c r="D42" s="328"/>
      <c r="E42" s="482" t="s">
        <v>1735</v>
      </c>
      <c r="F42" s="522" t="s">
        <v>228</v>
      </c>
      <c r="G42" s="521">
        <v>4</v>
      </c>
      <c r="H42" s="478"/>
      <c r="I42" s="473"/>
      <c r="J42" s="319"/>
    </row>
    <row r="43" spans="1:10" s="269" customFormat="1">
      <c r="A43" s="265"/>
      <c r="B43" s="327"/>
      <c r="C43" s="469"/>
      <c r="D43" s="328"/>
      <c r="E43" s="482" t="s">
        <v>1537</v>
      </c>
      <c r="F43" s="522" t="s">
        <v>228</v>
      </c>
      <c r="G43" s="521">
        <v>6</v>
      </c>
      <c r="H43" s="478"/>
      <c r="I43" s="473"/>
      <c r="J43" s="319"/>
    </row>
    <row r="44" spans="1:10" s="269" customFormat="1">
      <c r="A44" s="265"/>
      <c r="B44" s="327"/>
      <c r="C44" s="469"/>
      <c r="D44" s="328"/>
      <c r="E44" s="482" t="s">
        <v>1701</v>
      </c>
      <c r="F44" s="522" t="s">
        <v>228</v>
      </c>
      <c r="G44" s="521">
        <v>3</v>
      </c>
      <c r="H44" s="478"/>
      <c r="I44" s="473"/>
      <c r="J44" s="319"/>
    </row>
    <row r="45" spans="1:10" s="269" customFormat="1">
      <c r="A45" s="265"/>
      <c r="B45" s="327"/>
      <c r="C45" s="469"/>
      <c r="D45" s="328"/>
      <c r="E45" s="482" t="s">
        <v>1736</v>
      </c>
      <c r="F45" s="522" t="s">
        <v>228</v>
      </c>
      <c r="G45" s="521">
        <v>3</v>
      </c>
      <c r="H45" s="478"/>
      <c r="I45" s="473"/>
      <c r="J45" s="319"/>
    </row>
    <row r="46" spans="1:10" s="269" customFormat="1">
      <c r="A46" s="265"/>
      <c r="B46" s="327"/>
      <c r="C46" s="469"/>
      <c r="D46" s="328"/>
      <c r="E46" s="482" t="s">
        <v>1695</v>
      </c>
      <c r="F46" s="522" t="s">
        <v>228</v>
      </c>
      <c r="G46" s="521">
        <v>1</v>
      </c>
      <c r="H46" s="478"/>
      <c r="I46" s="473"/>
      <c r="J46" s="319"/>
    </row>
    <row r="47" spans="1:10" s="269" customFormat="1">
      <c r="A47" s="265"/>
      <c r="B47" s="327"/>
      <c r="C47" s="469"/>
      <c r="D47" s="328"/>
      <c r="E47" s="482" t="s">
        <v>1737</v>
      </c>
      <c r="F47" s="522" t="s">
        <v>228</v>
      </c>
      <c r="G47" s="521">
        <v>2</v>
      </c>
      <c r="H47" s="478"/>
      <c r="I47" s="473"/>
      <c r="J47" s="319"/>
    </row>
    <row r="48" spans="1:10" s="269" customFormat="1">
      <c r="A48" s="265"/>
      <c r="B48" s="327"/>
      <c r="C48" s="469"/>
      <c r="D48" s="328"/>
      <c r="E48" s="482" t="s">
        <v>1738</v>
      </c>
      <c r="F48" s="522" t="s">
        <v>228</v>
      </c>
      <c r="G48" s="521">
        <v>1</v>
      </c>
      <c r="H48" s="478"/>
      <c r="I48" s="473"/>
      <c r="J48" s="319"/>
    </row>
    <row r="49" spans="1:10" s="269" customFormat="1">
      <c r="A49" s="265"/>
      <c r="B49" s="327"/>
      <c r="C49" s="469"/>
      <c r="D49" s="328"/>
      <c r="E49" s="482" t="s">
        <v>1739</v>
      </c>
      <c r="F49" s="522" t="s">
        <v>228</v>
      </c>
      <c r="G49" s="521">
        <v>11</v>
      </c>
      <c r="H49" s="478"/>
      <c r="I49" s="473"/>
      <c r="J49" s="319"/>
    </row>
    <row r="50" spans="1:10" s="269" customFormat="1">
      <c r="A50" s="265"/>
      <c r="B50" s="327"/>
      <c r="C50" s="469"/>
      <c r="D50" s="328"/>
      <c r="E50" s="482" t="s">
        <v>1740</v>
      </c>
      <c r="F50" s="522" t="s">
        <v>228</v>
      </c>
      <c r="G50" s="521">
        <v>6</v>
      </c>
      <c r="H50" s="478"/>
      <c r="I50" s="473"/>
      <c r="J50" s="319"/>
    </row>
    <row r="51" spans="1:10" s="269" customFormat="1">
      <c r="A51" s="265"/>
      <c r="B51" s="327"/>
      <c r="C51" s="469"/>
      <c r="D51" s="328"/>
      <c r="E51" s="482" t="s">
        <v>1741</v>
      </c>
      <c r="F51" s="522" t="s">
        <v>228</v>
      </c>
      <c r="G51" s="521">
        <v>1</v>
      </c>
      <c r="H51" s="478"/>
      <c r="I51" s="473"/>
      <c r="J51" s="319"/>
    </row>
    <row r="52" spans="1:10" s="269" customFormat="1">
      <c r="A52" s="265"/>
      <c r="B52" s="327"/>
      <c r="C52" s="469"/>
      <c r="D52" s="328"/>
      <c r="E52" s="482" t="s">
        <v>1742</v>
      </c>
      <c r="F52" s="522" t="s">
        <v>228</v>
      </c>
      <c r="G52" s="521">
        <v>11</v>
      </c>
      <c r="H52" s="478"/>
      <c r="I52" s="473"/>
      <c r="J52" s="319"/>
    </row>
    <row r="53" spans="1:10" s="269" customFormat="1">
      <c r="A53" s="265"/>
      <c r="B53" s="327"/>
      <c r="C53" s="469"/>
      <c r="D53" s="328"/>
      <c r="E53" s="482" t="s">
        <v>1743</v>
      </c>
      <c r="F53" s="522" t="s">
        <v>228</v>
      </c>
      <c r="G53" s="521">
        <v>6</v>
      </c>
      <c r="H53" s="478"/>
      <c r="I53" s="473"/>
      <c r="J53" s="319"/>
    </row>
    <row r="54" spans="1:10" s="269" customFormat="1">
      <c r="A54" s="265"/>
      <c r="B54" s="327"/>
      <c r="C54" s="469"/>
      <c r="D54" s="328"/>
      <c r="E54" s="482" t="s">
        <v>1744</v>
      </c>
      <c r="F54" s="522" t="s">
        <v>228</v>
      </c>
      <c r="G54" s="521">
        <v>1</v>
      </c>
      <c r="H54" s="478"/>
      <c r="I54" s="473"/>
      <c r="J54" s="319"/>
    </row>
    <row r="55" spans="1:10" s="269" customFormat="1">
      <c r="A55" s="265"/>
      <c r="B55" s="327"/>
      <c r="C55" s="469"/>
      <c r="D55" s="328"/>
      <c r="E55" s="482" t="s">
        <v>1745</v>
      </c>
      <c r="F55" s="522" t="s">
        <v>228</v>
      </c>
      <c r="G55" s="521">
        <v>1</v>
      </c>
      <c r="H55" s="478"/>
      <c r="I55" s="473"/>
      <c r="J55" s="319"/>
    </row>
    <row r="56" spans="1:10" s="269" customFormat="1" ht="25.5">
      <c r="A56" s="265"/>
      <c r="B56" s="327"/>
      <c r="C56" s="469"/>
      <c r="D56" s="328"/>
      <c r="E56" s="482" t="s">
        <v>1746</v>
      </c>
      <c r="F56" s="522" t="s">
        <v>1372</v>
      </c>
      <c r="G56" s="521">
        <v>3</v>
      </c>
      <c r="H56" s="478"/>
      <c r="I56" s="473"/>
      <c r="J56" s="319"/>
    </row>
    <row r="57" spans="1:10" s="269" customFormat="1" ht="25.5">
      <c r="A57" s="265"/>
      <c r="B57" s="327"/>
      <c r="C57" s="469"/>
      <c r="D57" s="328"/>
      <c r="E57" s="482" t="s">
        <v>1747</v>
      </c>
      <c r="F57" s="522" t="s">
        <v>1372</v>
      </c>
      <c r="G57" s="521">
        <v>1</v>
      </c>
      <c r="H57" s="478"/>
      <c r="I57" s="473"/>
      <c r="J57" s="319"/>
    </row>
    <row r="58" spans="1:10" s="269" customFormat="1" ht="25.5">
      <c r="A58" s="265"/>
      <c r="B58" s="327"/>
      <c r="C58" s="469"/>
      <c r="D58" s="328"/>
      <c r="E58" s="482" t="s">
        <v>1748</v>
      </c>
      <c r="F58" s="522" t="s">
        <v>1372</v>
      </c>
      <c r="G58" s="521">
        <v>4</v>
      </c>
      <c r="H58" s="478"/>
      <c r="I58" s="473"/>
      <c r="J58" s="319"/>
    </row>
    <row r="59" spans="1:10" s="269" customFormat="1" ht="25.5">
      <c r="A59" s="265"/>
      <c r="B59" s="327"/>
      <c r="C59" s="469"/>
      <c r="D59" s="328"/>
      <c r="E59" s="482" t="s">
        <v>1749</v>
      </c>
      <c r="F59" s="522" t="s">
        <v>1372</v>
      </c>
      <c r="G59" s="521">
        <v>3</v>
      </c>
      <c r="H59" s="478"/>
      <c r="I59" s="473"/>
      <c r="J59" s="319"/>
    </row>
    <row r="60" spans="1:10" s="269" customFormat="1" ht="25.5">
      <c r="A60" s="265"/>
      <c r="B60" s="327"/>
      <c r="C60" s="469"/>
      <c r="D60" s="328"/>
      <c r="E60" s="293" t="s">
        <v>1750</v>
      </c>
      <c r="F60" s="522" t="s">
        <v>228</v>
      </c>
      <c r="G60" s="521">
        <v>4</v>
      </c>
      <c r="H60" s="478"/>
      <c r="I60" s="473"/>
      <c r="J60" s="319"/>
    </row>
    <row r="61" spans="1:10" s="269" customFormat="1" ht="25.5">
      <c r="A61" s="265"/>
      <c r="B61" s="327"/>
      <c r="C61" s="469"/>
      <c r="D61" s="328"/>
      <c r="E61" s="293" t="s">
        <v>1751</v>
      </c>
      <c r="F61" s="522" t="s">
        <v>228</v>
      </c>
      <c r="G61" s="521">
        <v>3</v>
      </c>
      <c r="H61" s="478"/>
      <c r="I61" s="473"/>
      <c r="J61" s="319"/>
    </row>
    <row r="62" spans="1:10" s="269" customFormat="1">
      <c r="A62" s="265"/>
      <c r="B62" s="327"/>
      <c r="C62" s="469"/>
      <c r="D62" s="328"/>
      <c r="E62" s="482" t="s">
        <v>1752</v>
      </c>
      <c r="F62" s="522" t="s">
        <v>228</v>
      </c>
      <c r="G62" s="521">
        <v>1</v>
      </c>
      <c r="H62" s="478"/>
      <c r="I62" s="473"/>
      <c r="J62" s="319"/>
    </row>
    <row r="63" spans="1:10" s="269" customFormat="1">
      <c r="A63" s="265"/>
      <c r="B63" s="327"/>
      <c r="C63" s="469"/>
      <c r="D63" s="328"/>
      <c r="E63" s="482" t="s">
        <v>1753</v>
      </c>
      <c r="F63" s="522" t="s">
        <v>228</v>
      </c>
      <c r="G63" s="521">
        <v>1</v>
      </c>
      <c r="H63" s="478"/>
      <c r="I63" s="473"/>
      <c r="J63" s="319"/>
    </row>
    <row r="64" spans="1:10" s="269" customFormat="1">
      <c r="A64" s="265"/>
      <c r="B64" s="327"/>
      <c r="C64" s="469"/>
      <c r="D64" s="328"/>
      <c r="E64" s="482" t="s">
        <v>1754</v>
      </c>
      <c r="F64" s="522" t="s">
        <v>228</v>
      </c>
      <c r="G64" s="521">
        <v>1</v>
      </c>
      <c r="H64" s="478"/>
      <c r="I64" s="473"/>
      <c r="J64" s="319"/>
    </row>
    <row r="65" spans="1:10" s="269" customFormat="1">
      <c r="A65" s="265"/>
      <c r="B65" s="327"/>
      <c r="C65" s="469"/>
      <c r="D65" s="328"/>
      <c r="E65" s="482" t="s">
        <v>1755</v>
      </c>
      <c r="F65" s="522" t="s">
        <v>228</v>
      </c>
      <c r="G65" s="521">
        <v>1</v>
      </c>
      <c r="H65" s="478"/>
      <c r="I65" s="473"/>
      <c r="J65" s="319"/>
    </row>
    <row r="66" spans="1:10" s="269" customFormat="1">
      <c r="A66" s="265"/>
      <c r="B66" s="327"/>
      <c r="C66" s="469"/>
      <c r="D66" s="328"/>
      <c r="E66" s="293" t="s">
        <v>1756</v>
      </c>
      <c r="F66" s="522" t="s">
        <v>228</v>
      </c>
      <c r="G66" s="521">
        <v>1</v>
      </c>
      <c r="H66" s="478"/>
      <c r="I66" s="473"/>
      <c r="J66" s="319"/>
    </row>
    <row r="67" spans="1:10" s="269" customFormat="1">
      <c r="A67" s="265"/>
      <c r="B67" s="327"/>
      <c r="C67" s="469"/>
      <c r="D67" s="328"/>
      <c r="E67" s="482" t="s">
        <v>1757</v>
      </c>
      <c r="F67" s="522" t="s">
        <v>228</v>
      </c>
      <c r="G67" s="521">
        <v>1</v>
      </c>
      <c r="H67" s="478"/>
      <c r="I67" s="473"/>
      <c r="J67" s="319"/>
    </row>
    <row r="68" spans="1:10" s="269" customFormat="1" ht="25.5">
      <c r="A68" s="265"/>
      <c r="B68" s="327"/>
      <c r="C68" s="469"/>
      <c r="D68" s="328"/>
      <c r="E68" s="482" t="s">
        <v>1718</v>
      </c>
      <c r="F68" s="522" t="s">
        <v>1372</v>
      </c>
      <c r="G68" s="521">
        <v>1</v>
      </c>
      <c r="H68" s="478"/>
      <c r="I68" s="473"/>
      <c r="J68" s="319"/>
    </row>
    <row r="69" spans="1:10" s="269" customFormat="1">
      <c r="A69" s="265"/>
      <c r="B69" s="327"/>
      <c r="C69" s="469"/>
      <c r="D69" s="328"/>
      <c r="E69" s="482"/>
      <c r="F69" s="522"/>
      <c r="G69" s="521"/>
      <c r="H69" s="478"/>
      <c r="I69" s="473"/>
      <c r="J69" s="319"/>
    </row>
    <row r="70" spans="1:10" s="269" customFormat="1">
      <c r="A70" s="265"/>
      <c r="B70" s="327"/>
      <c r="C70" s="469"/>
      <c r="D70" s="328"/>
      <c r="E70" s="482" t="s">
        <v>1758</v>
      </c>
      <c r="F70" s="522"/>
      <c r="G70" s="521"/>
      <c r="H70" s="478"/>
      <c r="I70" s="473"/>
      <c r="J70" s="319"/>
    </row>
    <row r="71" spans="1:10" s="269" customFormat="1">
      <c r="A71" s="265"/>
      <c r="B71" s="327"/>
      <c r="C71" s="469"/>
      <c r="D71" s="328"/>
      <c r="E71" s="482" t="s">
        <v>1759</v>
      </c>
      <c r="F71" s="522" t="s">
        <v>160</v>
      </c>
      <c r="G71" s="521">
        <v>3</v>
      </c>
      <c r="H71" s="478"/>
      <c r="I71" s="473"/>
      <c r="J71" s="319"/>
    </row>
    <row r="72" spans="1:10" s="269" customFormat="1">
      <c r="A72" s="265"/>
      <c r="B72" s="327"/>
      <c r="C72" s="469"/>
      <c r="D72" s="328"/>
      <c r="E72" s="482" t="s">
        <v>1760</v>
      </c>
      <c r="F72" s="522" t="s">
        <v>160</v>
      </c>
      <c r="G72" s="521">
        <v>12</v>
      </c>
      <c r="H72" s="478"/>
      <c r="I72" s="473"/>
      <c r="J72" s="319"/>
    </row>
    <row r="73" spans="1:10" s="269" customFormat="1">
      <c r="A73" s="265"/>
      <c r="B73" s="327"/>
      <c r="C73" s="469"/>
      <c r="D73" s="328"/>
      <c r="E73" s="482" t="s">
        <v>1526</v>
      </c>
      <c r="F73" s="522" t="s">
        <v>160</v>
      </c>
      <c r="G73" s="521">
        <v>0.5</v>
      </c>
      <c r="H73" s="478"/>
      <c r="I73" s="473"/>
      <c r="J73" s="319"/>
    </row>
    <row r="74" spans="1:10" s="269" customFormat="1">
      <c r="A74" s="265"/>
      <c r="B74" s="327"/>
      <c r="C74" s="469"/>
      <c r="D74" s="328"/>
      <c r="E74" s="482" t="s">
        <v>1536</v>
      </c>
      <c r="F74" s="522" t="s">
        <v>160</v>
      </c>
      <c r="G74" s="521">
        <v>43</v>
      </c>
      <c r="H74" s="478"/>
      <c r="I74" s="473"/>
      <c r="J74" s="319"/>
    </row>
    <row r="75" spans="1:10" s="269" customFormat="1">
      <c r="A75" s="265"/>
      <c r="B75" s="327"/>
      <c r="C75" s="469"/>
      <c r="D75" s="328"/>
      <c r="E75" s="482" t="s">
        <v>1761</v>
      </c>
      <c r="F75" s="522" t="s">
        <v>228</v>
      </c>
      <c r="G75" s="521">
        <v>3</v>
      </c>
      <c r="H75" s="478"/>
      <c r="I75" s="473"/>
      <c r="J75" s="319"/>
    </row>
    <row r="76" spans="1:10" s="269" customFormat="1">
      <c r="A76" s="265"/>
      <c r="B76" s="327"/>
      <c r="C76" s="469"/>
      <c r="D76" s="328"/>
      <c r="E76" s="482" t="s">
        <v>1762</v>
      </c>
      <c r="F76" s="522" t="s">
        <v>228</v>
      </c>
      <c r="G76" s="521">
        <v>6</v>
      </c>
      <c r="H76" s="478"/>
      <c r="I76" s="473"/>
      <c r="J76" s="319"/>
    </row>
    <row r="77" spans="1:10" s="269" customFormat="1">
      <c r="A77" s="265"/>
      <c r="B77" s="327"/>
      <c r="C77" s="469"/>
      <c r="D77" s="328"/>
      <c r="E77" s="482" t="s">
        <v>1537</v>
      </c>
      <c r="F77" s="522" t="s">
        <v>228</v>
      </c>
      <c r="G77" s="521">
        <v>20</v>
      </c>
      <c r="H77" s="478"/>
      <c r="I77" s="473"/>
      <c r="J77" s="319"/>
    </row>
    <row r="78" spans="1:10" s="269" customFormat="1">
      <c r="A78" s="265"/>
      <c r="B78" s="327"/>
      <c r="C78" s="469"/>
      <c r="D78" s="328"/>
      <c r="E78" s="482" t="s">
        <v>1695</v>
      </c>
      <c r="F78" s="522" t="s">
        <v>228</v>
      </c>
      <c r="G78" s="521">
        <v>2</v>
      </c>
      <c r="H78" s="478"/>
      <c r="I78" s="473"/>
      <c r="J78" s="319"/>
    </row>
    <row r="79" spans="1:10" s="269" customFormat="1">
      <c r="A79" s="265"/>
      <c r="B79" s="327"/>
      <c r="C79" s="469"/>
      <c r="D79" s="328"/>
      <c r="E79" s="482" t="s">
        <v>1763</v>
      </c>
      <c r="F79" s="522" t="s">
        <v>228</v>
      </c>
      <c r="G79" s="521">
        <v>1</v>
      </c>
      <c r="H79" s="478"/>
      <c r="I79" s="473"/>
      <c r="J79" s="319"/>
    </row>
    <row r="80" spans="1:10" s="269" customFormat="1">
      <c r="A80" s="265"/>
      <c r="B80" s="327"/>
      <c r="C80" s="469"/>
      <c r="D80" s="328"/>
      <c r="E80" s="482" t="s">
        <v>1764</v>
      </c>
      <c r="F80" s="522" t="s">
        <v>228</v>
      </c>
      <c r="G80" s="521">
        <v>2</v>
      </c>
      <c r="H80" s="478"/>
      <c r="I80" s="473"/>
      <c r="J80" s="319"/>
    </row>
    <row r="81" spans="1:10" s="269" customFormat="1">
      <c r="A81" s="265"/>
      <c r="B81" s="327"/>
      <c r="C81" s="469"/>
      <c r="D81" s="328"/>
      <c r="E81" s="482" t="s">
        <v>1538</v>
      </c>
      <c r="F81" s="522" t="s">
        <v>228</v>
      </c>
      <c r="G81" s="521">
        <v>3</v>
      </c>
      <c r="H81" s="478"/>
      <c r="I81" s="473"/>
      <c r="J81" s="319"/>
    </row>
    <row r="82" spans="1:10" s="269" customFormat="1">
      <c r="A82" s="265"/>
      <c r="B82" s="327"/>
      <c r="C82" s="469"/>
      <c r="D82" s="328"/>
      <c r="E82" s="482" t="s">
        <v>1739</v>
      </c>
      <c r="F82" s="522" t="s">
        <v>228</v>
      </c>
      <c r="G82" s="521">
        <v>16</v>
      </c>
      <c r="H82" s="478"/>
      <c r="I82" s="473"/>
      <c r="J82" s="319"/>
    </row>
    <row r="83" spans="1:10" s="269" customFormat="1">
      <c r="A83" s="265"/>
      <c r="B83" s="327"/>
      <c r="C83" s="469"/>
      <c r="D83" s="328"/>
      <c r="E83" s="482" t="s">
        <v>1742</v>
      </c>
      <c r="F83" s="522" t="s">
        <v>228</v>
      </c>
      <c r="G83" s="521">
        <v>16</v>
      </c>
      <c r="H83" s="478"/>
      <c r="I83" s="473"/>
      <c r="J83" s="319"/>
    </row>
    <row r="84" spans="1:10" s="269" customFormat="1" ht="25.5">
      <c r="A84" s="265"/>
      <c r="B84" s="327"/>
      <c r="C84" s="469"/>
      <c r="D84" s="328"/>
      <c r="E84" s="482" t="s">
        <v>1746</v>
      </c>
      <c r="F84" s="522" t="s">
        <v>1372</v>
      </c>
      <c r="G84" s="521">
        <v>2</v>
      </c>
      <c r="H84" s="478"/>
      <c r="I84" s="473"/>
      <c r="J84" s="319"/>
    </row>
    <row r="85" spans="1:10" s="269" customFormat="1" ht="25.5">
      <c r="A85" s="265"/>
      <c r="B85" s="327"/>
      <c r="C85" s="469"/>
      <c r="D85" s="328"/>
      <c r="E85" s="482" t="s">
        <v>1748</v>
      </c>
      <c r="F85" s="522" t="s">
        <v>1372</v>
      </c>
      <c r="G85" s="521">
        <v>7</v>
      </c>
      <c r="H85" s="478"/>
      <c r="I85" s="473"/>
      <c r="J85" s="319"/>
    </row>
    <row r="86" spans="1:10" s="269" customFormat="1" ht="25.5">
      <c r="A86" s="265"/>
      <c r="B86" s="327"/>
      <c r="C86" s="469"/>
      <c r="D86" s="328"/>
      <c r="E86" s="293" t="s">
        <v>1750</v>
      </c>
      <c r="F86" s="522" t="s">
        <v>228</v>
      </c>
      <c r="G86" s="521">
        <v>7</v>
      </c>
      <c r="H86" s="478"/>
      <c r="I86" s="473"/>
      <c r="J86" s="319"/>
    </row>
    <row r="87" spans="1:10" s="269" customFormat="1">
      <c r="A87" s="265"/>
      <c r="B87" s="327"/>
      <c r="C87" s="469"/>
      <c r="D87" s="328"/>
      <c r="E87" s="293" t="s">
        <v>1756</v>
      </c>
      <c r="F87" s="522" t="s">
        <v>228</v>
      </c>
      <c r="G87" s="521">
        <v>3</v>
      </c>
      <c r="H87" s="478"/>
      <c r="I87" s="473"/>
      <c r="J87" s="319"/>
    </row>
    <row r="88" spans="1:10" s="269" customFormat="1">
      <c r="A88" s="265"/>
      <c r="B88" s="327"/>
      <c r="C88" s="469"/>
      <c r="D88" s="328"/>
      <c r="E88" s="293" t="s">
        <v>1765</v>
      </c>
      <c r="F88" s="522" t="s">
        <v>228</v>
      </c>
      <c r="G88" s="521">
        <v>1</v>
      </c>
      <c r="H88" s="478"/>
      <c r="I88" s="473"/>
      <c r="J88" s="319"/>
    </row>
    <row r="89" spans="1:10" s="269" customFormat="1">
      <c r="A89" s="265"/>
      <c r="B89" s="327"/>
      <c r="C89" s="469"/>
      <c r="D89" s="328"/>
      <c r="E89" s="482" t="s">
        <v>1766</v>
      </c>
      <c r="F89" s="522" t="s">
        <v>228</v>
      </c>
      <c r="G89" s="521">
        <v>2</v>
      </c>
      <c r="H89" s="478"/>
      <c r="I89" s="473"/>
      <c r="J89" s="319"/>
    </row>
    <row r="90" spans="1:10" s="269" customFormat="1">
      <c r="A90" s="265"/>
      <c r="B90" s="327"/>
      <c r="C90" s="469"/>
      <c r="D90" s="328"/>
      <c r="E90" s="482" t="s">
        <v>1767</v>
      </c>
      <c r="F90" s="522" t="s">
        <v>228</v>
      </c>
      <c r="G90" s="521">
        <v>1</v>
      </c>
      <c r="H90" s="478"/>
      <c r="I90" s="473"/>
      <c r="J90" s="319"/>
    </row>
    <row r="91" spans="1:10" s="269" customFormat="1">
      <c r="A91" s="265"/>
      <c r="B91" s="327"/>
      <c r="C91" s="469"/>
      <c r="D91" s="328"/>
      <c r="E91" s="482" t="s">
        <v>1757</v>
      </c>
      <c r="F91" s="522" t="s">
        <v>228</v>
      </c>
      <c r="G91" s="521">
        <v>2</v>
      </c>
      <c r="H91" s="478"/>
      <c r="I91" s="473"/>
      <c r="J91" s="319"/>
    </row>
    <row r="92" spans="1:10" s="269" customFormat="1">
      <c r="A92" s="265"/>
      <c r="B92" s="327"/>
      <c r="C92" s="469"/>
      <c r="D92" s="328"/>
      <c r="E92" s="482" t="s">
        <v>1768</v>
      </c>
      <c r="F92" s="522" t="s">
        <v>228</v>
      </c>
      <c r="G92" s="521">
        <v>3</v>
      </c>
      <c r="H92" s="478"/>
      <c r="I92" s="473"/>
      <c r="J92" s="319"/>
    </row>
    <row r="93" spans="1:10" s="269" customFormat="1">
      <c r="A93" s="265"/>
      <c r="B93" s="327"/>
      <c r="C93" s="469"/>
      <c r="D93" s="328"/>
      <c r="E93" s="482" t="s">
        <v>1752</v>
      </c>
      <c r="F93" s="522" t="s">
        <v>228</v>
      </c>
      <c r="G93" s="521">
        <v>2</v>
      </c>
      <c r="H93" s="478"/>
      <c r="I93" s="473"/>
      <c r="J93" s="319"/>
    </row>
    <row r="94" spans="1:10" s="269" customFormat="1">
      <c r="A94" s="265"/>
      <c r="B94" s="327"/>
      <c r="C94" s="469"/>
      <c r="D94" s="328"/>
      <c r="E94" s="482" t="s">
        <v>1753</v>
      </c>
      <c r="F94" s="522" t="s">
        <v>228</v>
      </c>
      <c r="G94" s="521">
        <v>2</v>
      </c>
      <c r="H94" s="478"/>
      <c r="I94" s="473"/>
      <c r="J94" s="319"/>
    </row>
    <row r="95" spans="1:10" s="269" customFormat="1">
      <c r="A95" s="265"/>
      <c r="B95" s="327"/>
      <c r="C95" s="469"/>
      <c r="D95" s="328"/>
      <c r="E95" s="482" t="s">
        <v>1754</v>
      </c>
      <c r="F95" s="522" t="s">
        <v>228</v>
      </c>
      <c r="G95" s="521">
        <v>2</v>
      </c>
      <c r="H95" s="478"/>
      <c r="I95" s="473"/>
      <c r="J95" s="319"/>
    </row>
    <row r="96" spans="1:10" s="269" customFormat="1">
      <c r="A96" s="265"/>
      <c r="B96" s="327"/>
      <c r="C96" s="469"/>
      <c r="D96" s="328"/>
      <c r="E96" s="482" t="s">
        <v>1755</v>
      </c>
      <c r="F96" s="522" t="s">
        <v>228</v>
      </c>
      <c r="G96" s="521">
        <v>2</v>
      </c>
      <c r="H96" s="478"/>
      <c r="I96" s="473"/>
      <c r="J96" s="319"/>
    </row>
    <row r="97" spans="1:10" s="269" customFormat="1" ht="25.5">
      <c r="A97" s="265"/>
      <c r="B97" s="327"/>
      <c r="C97" s="469"/>
      <c r="D97" s="328"/>
      <c r="E97" s="482" t="s">
        <v>1718</v>
      </c>
      <c r="F97" s="522" t="s">
        <v>1372</v>
      </c>
      <c r="G97" s="521">
        <v>1</v>
      </c>
      <c r="H97" s="478"/>
      <c r="I97" s="473"/>
      <c r="J97" s="319"/>
    </row>
    <row r="98" spans="1:10" s="269" customFormat="1">
      <c r="A98" s="265"/>
      <c r="B98" s="327"/>
      <c r="C98" s="470"/>
      <c r="D98" s="471"/>
      <c r="E98" s="483"/>
      <c r="F98" s="528"/>
      <c r="G98" s="509"/>
      <c r="H98" s="479"/>
      <c r="I98" s="474"/>
      <c r="J98" s="368"/>
    </row>
    <row r="99" spans="1:10">
      <c r="B99" s="702" t="s">
        <v>1477</v>
      </c>
      <c r="C99" s="703"/>
      <c r="D99" s="556"/>
      <c r="E99" s="531"/>
      <c r="F99" s="532"/>
      <c r="G99" s="532"/>
      <c r="H99" s="532"/>
      <c r="I99" s="557">
        <f>SUM(I9:I98)</f>
        <v>0</v>
      </c>
      <c r="J99" s="286"/>
    </row>
    <row r="100" spans="1:10">
      <c r="I100" s="374"/>
      <c r="J100" s="375"/>
    </row>
  </sheetData>
  <sheetProtection selectLockedCells="1" selectUnlockedCells="1"/>
  <mergeCells count="10">
    <mergeCell ref="G7:G8"/>
    <mergeCell ref="H7:H8"/>
    <mergeCell ref="I7:I8"/>
    <mergeCell ref="B99:C99"/>
    <mergeCell ref="B1:E1"/>
    <mergeCell ref="B2:E2"/>
    <mergeCell ref="B3:E3"/>
    <mergeCell ref="C7:C8"/>
    <mergeCell ref="E7:E8"/>
    <mergeCell ref="F7:F8"/>
  </mergeCells>
  <pageMargins left="0.59055118110236227" right="0.59055118110236227" top="0.39370078740157483" bottom="0.35433070866141736" header="0.51181102362204722" footer="0.39370078740157483"/>
  <pageSetup paperSize="9" scale="68" firstPageNumber="0" fitToHeight="0" orientation="portrait" verticalDpi="300" r:id="rId1"/>
  <headerFooter alignWithMargins="0">
    <oddFooter>&amp;CStránka &amp;P</oddFooter>
  </headerFooter>
  <rowBreaks count="1" manualBreakCount="1">
    <brk id="2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1BCD-5CB1-4173-8F61-DECCFE7D3451}">
  <sheetPr>
    <pageSetUpPr fitToPage="1"/>
  </sheetPr>
  <dimension ref="A1:J47"/>
  <sheetViews>
    <sheetView view="pageBreakPreview" zoomScaleSheetLayoutView="100" workbookViewId="0">
      <pane ySplit="8" topLeftCell="A19" activePane="bottomLeft" state="frozen"/>
      <selection activeCell="D43" sqref="D43"/>
      <selection pane="bottomLeft" activeCell="H30" sqref="H30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400" customFormat="1" ht="15" customHeight="1">
      <c r="A1" s="294"/>
      <c r="B1" s="690" t="s">
        <v>1456</v>
      </c>
      <c r="C1" s="690"/>
      <c r="D1" s="690"/>
      <c r="E1" s="690"/>
      <c r="F1" s="398"/>
      <c r="G1" s="398"/>
      <c r="H1" s="269"/>
      <c r="I1" s="269"/>
      <c r="J1" s="399"/>
    </row>
    <row r="2" spans="1:10" s="400" customFormat="1">
      <c r="A2" s="294"/>
      <c r="B2" s="712" t="s">
        <v>1457</v>
      </c>
      <c r="C2" s="712"/>
      <c r="D2" s="712"/>
      <c r="E2" s="712"/>
      <c r="F2" s="401"/>
      <c r="G2" s="401"/>
      <c r="H2" s="269"/>
      <c r="I2" s="269"/>
      <c r="J2" s="399"/>
    </row>
    <row r="3" spans="1:10" s="404" customFormat="1">
      <c r="A3" s="402"/>
      <c r="B3" s="692" t="s">
        <v>1458</v>
      </c>
      <c r="C3" s="692"/>
      <c r="D3" s="692"/>
      <c r="E3" s="692"/>
      <c r="F3" s="403"/>
      <c r="G3" s="403"/>
      <c r="H3" s="275"/>
      <c r="I3" s="275"/>
      <c r="J3" s="399"/>
    </row>
    <row r="4" spans="1:10" s="400" customFormat="1">
      <c r="A4" s="294"/>
      <c r="B4" s="294"/>
      <c r="C4" s="405"/>
      <c r="D4" s="406"/>
      <c r="E4" s="407"/>
      <c r="F4" s="408"/>
      <c r="G4" s="401"/>
      <c r="H4" s="269"/>
      <c r="I4" s="269"/>
      <c r="J4" s="399"/>
    </row>
    <row r="5" spans="1:10" s="400" customFormat="1">
      <c r="A5" s="294"/>
      <c r="B5" s="294"/>
      <c r="C5" s="299" t="s">
        <v>1473</v>
      </c>
      <c r="D5" s="300" t="s">
        <v>1474</v>
      </c>
      <c r="F5" s="399"/>
      <c r="G5" s="399"/>
      <c r="H5" s="269"/>
      <c r="I5" s="269"/>
      <c r="J5" s="399"/>
    </row>
    <row r="6" spans="1:10" s="400" customFormat="1" ht="13.5" thickBot="1">
      <c r="A6" s="294"/>
      <c r="B6" s="294"/>
      <c r="C6" s="409"/>
      <c r="D6" s="410"/>
      <c r="E6" s="294"/>
      <c r="F6" s="401"/>
      <c r="G6" s="401"/>
      <c r="H6" s="269"/>
      <c r="I6" s="269"/>
      <c r="J6" s="399"/>
    </row>
    <row r="7" spans="1:10" s="400" customFormat="1" ht="15" customHeight="1">
      <c r="A7" s="294"/>
      <c r="B7" s="411"/>
      <c r="C7" s="713" t="s">
        <v>1480</v>
      </c>
      <c r="D7" s="589"/>
      <c r="E7" s="718" t="s">
        <v>1481</v>
      </c>
      <c r="F7" s="711" t="s">
        <v>131</v>
      </c>
      <c r="G7" s="711" t="s">
        <v>132</v>
      </c>
      <c r="H7" s="700" t="s">
        <v>1482</v>
      </c>
      <c r="I7" s="700" t="s">
        <v>1460</v>
      </c>
      <c r="J7" s="412"/>
    </row>
    <row r="8" spans="1:10" s="415" customFormat="1">
      <c r="A8" s="413"/>
      <c r="B8" s="591"/>
      <c r="C8" s="717"/>
      <c r="D8" s="592"/>
      <c r="E8" s="719"/>
      <c r="F8" s="715"/>
      <c r="G8" s="715"/>
      <c r="H8" s="716"/>
      <c r="I8" s="716"/>
      <c r="J8" s="412"/>
    </row>
    <row r="9" spans="1:10" s="269" customFormat="1">
      <c r="A9" s="265"/>
      <c r="B9" s="452"/>
      <c r="C9" s="593"/>
      <c r="D9" s="468"/>
      <c r="E9" s="481"/>
      <c r="F9" s="595"/>
      <c r="G9" s="596"/>
      <c r="H9" s="597"/>
      <c r="I9" s="598"/>
      <c r="J9" s="271"/>
    </row>
    <row r="10" spans="1:10" s="269" customFormat="1">
      <c r="A10" s="265"/>
      <c r="B10" s="455"/>
      <c r="C10" s="321" t="s">
        <v>1769</v>
      </c>
      <c r="D10" s="328"/>
      <c r="E10" s="594" t="s">
        <v>1770</v>
      </c>
      <c r="F10" s="599" t="s">
        <v>228</v>
      </c>
      <c r="G10" s="600">
        <v>1</v>
      </c>
      <c r="H10" s="620"/>
      <c r="I10" s="601">
        <f>H10*G10</f>
        <v>0</v>
      </c>
      <c r="J10" s="319"/>
    </row>
    <row r="11" spans="1:10" s="269" customFormat="1" ht="165.75">
      <c r="A11" s="265"/>
      <c r="B11" s="455"/>
      <c r="C11" s="321"/>
      <c r="D11" s="328"/>
      <c r="E11" s="482" t="s">
        <v>1771</v>
      </c>
      <c r="F11" s="602"/>
      <c r="G11" s="603"/>
      <c r="H11" s="600"/>
      <c r="I11" s="601"/>
      <c r="J11" s="319"/>
    </row>
    <row r="12" spans="1:10" s="269" customFormat="1">
      <c r="A12" s="265"/>
      <c r="B12" s="456"/>
      <c r="C12" s="333"/>
      <c r="D12" s="334"/>
      <c r="E12" s="484"/>
      <c r="F12" s="604"/>
      <c r="G12" s="605"/>
      <c r="H12" s="606"/>
      <c r="I12" s="607"/>
      <c r="J12" s="319"/>
    </row>
    <row r="13" spans="1:10" s="269" customFormat="1">
      <c r="A13" s="265"/>
      <c r="B13" s="454"/>
      <c r="C13" s="313"/>
      <c r="D13" s="314"/>
      <c r="E13" s="485"/>
      <c r="F13" s="608"/>
      <c r="G13" s="609"/>
      <c r="H13" s="610"/>
      <c r="I13" s="611"/>
      <c r="J13" s="271"/>
    </row>
    <row r="14" spans="1:10" s="269" customFormat="1">
      <c r="A14" s="265"/>
      <c r="B14" s="455"/>
      <c r="C14" s="321" t="s">
        <v>1772</v>
      </c>
      <c r="D14" s="328"/>
      <c r="E14" s="594" t="s">
        <v>1770</v>
      </c>
      <c r="F14" s="599" t="s">
        <v>228</v>
      </c>
      <c r="G14" s="600">
        <v>1</v>
      </c>
      <c r="H14" s="620"/>
      <c r="I14" s="601">
        <f>H14*G14</f>
        <v>0</v>
      </c>
      <c r="J14" s="319"/>
    </row>
    <row r="15" spans="1:10" s="269" customFormat="1" ht="165.75">
      <c r="A15" s="265"/>
      <c r="B15" s="455"/>
      <c r="C15" s="321"/>
      <c r="D15" s="328"/>
      <c r="E15" s="482" t="s">
        <v>1773</v>
      </c>
      <c r="F15" s="602"/>
      <c r="G15" s="603"/>
      <c r="H15" s="600"/>
      <c r="I15" s="601"/>
      <c r="J15" s="319"/>
    </row>
    <row r="16" spans="1:10" s="269" customFormat="1">
      <c r="A16" s="265"/>
      <c r="B16" s="456"/>
      <c r="C16" s="333"/>
      <c r="D16" s="334"/>
      <c r="E16" s="484"/>
      <c r="F16" s="604"/>
      <c r="G16" s="605"/>
      <c r="H16" s="606"/>
      <c r="I16" s="607"/>
      <c r="J16" s="319"/>
    </row>
    <row r="17" spans="1:10" s="269" customFormat="1">
      <c r="A17" s="265"/>
      <c r="B17" s="454"/>
      <c r="C17" s="313"/>
      <c r="D17" s="314"/>
      <c r="E17" s="485"/>
      <c r="F17" s="608"/>
      <c r="G17" s="609"/>
      <c r="H17" s="610"/>
      <c r="I17" s="611"/>
      <c r="J17" s="271"/>
    </row>
    <row r="18" spans="1:10" s="269" customFormat="1">
      <c r="A18" s="265"/>
      <c r="B18" s="455"/>
      <c r="C18" s="321" t="s">
        <v>1774</v>
      </c>
      <c r="D18" s="328"/>
      <c r="E18" s="594" t="s">
        <v>1775</v>
      </c>
      <c r="F18" s="599" t="s">
        <v>1372</v>
      </c>
      <c r="G18" s="600">
        <v>1</v>
      </c>
      <c r="H18" s="620"/>
      <c r="I18" s="601">
        <f>H18*G18</f>
        <v>0</v>
      </c>
      <c r="J18" s="319"/>
    </row>
    <row r="19" spans="1:10" s="269" customFormat="1" ht="280.5">
      <c r="A19" s="265"/>
      <c r="B19" s="455"/>
      <c r="C19" s="321"/>
      <c r="D19" s="328"/>
      <c r="E19" s="482" t="s">
        <v>1776</v>
      </c>
      <c r="F19" s="602"/>
      <c r="G19" s="603"/>
      <c r="H19" s="600"/>
      <c r="I19" s="601"/>
      <c r="J19" s="319"/>
    </row>
    <row r="20" spans="1:10" s="269" customFormat="1">
      <c r="A20" s="265"/>
      <c r="B20" s="456"/>
      <c r="C20" s="333"/>
      <c r="D20" s="334"/>
      <c r="E20" s="484"/>
      <c r="F20" s="604"/>
      <c r="G20" s="605"/>
      <c r="H20" s="606"/>
      <c r="I20" s="607"/>
      <c r="J20" s="319"/>
    </row>
    <row r="21" spans="1:10" s="269" customFormat="1">
      <c r="A21" s="265"/>
      <c r="B21" s="454"/>
      <c r="C21" s="313"/>
      <c r="D21" s="314"/>
      <c r="E21" s="485"/>
      <c r="F21" s="609"/>
      <c r="G21" s="609"/>
      <c r="H21" s="610"/>
      <c r="I21" s="611"/>
      <c r="J21" s="270"/>
    </row>
    <row r="22" spans="1:10" s="269" customFormat="1">
      <c r="A22" s="265"/>
      <c r="B22" s="461"/>
      <c r="C22" s="321" t="s">
        <v>1777</v>
      </c>
      <c r="D22" s="322"/>
      <c r="E22" s="279" t="s">
        <v>1778</v>
      </c>
      <c r="F22" s="600" t="s">
        <v>228</v>
      </c>
      <c r="G22" s="600">
        <v>1</v>
      </c>
      <c r="H22" s="620"/>
      <c r="I22" s="601">
        <f>H22*G22</f>
        <v>0</v>
      </c>
      <c r="J22" s="350"/>
    </row>
    <row r="23" spans="1:10" s="269" customFormat="1" ht="178.5">
      <c r="A23" s="265"/>
      <c r="B23" s="455"/>
      <c r="C23" s="321"/>
      <c r="D23" s="328"/>
      <c r="E23" s="482" t="s">
        <v>1779</v>
      </c>
      <c r="F23" s="612"/>
      <c r="G23" s="600"/>
      <c r="H23" s="600"/>
      <c r="I23" s="601"/>
      <c r="J23" s="350"/>
    </row>
    <row r="24" spans="1:10" s="269" customFormat="1">
      <c r="A24" s="265"/>
      <c r="B24" s="456"/>
      <c r="C24" s="333"/>
      <c r="D24" s="334"/>
      <c r="E24" s="484"/>
      <c r="F24" s="605"/>
      <c r="G24" s="605"/>
      <c r="H24" s="606"/>
      <c r="I24" s="607"/>
      <c r="J24" s="350"/>
    </row>
    <row r="25" spans="1:10" s="269" customFormat="1">
      <c r="A25" s="265"/>
      <c r="B25" s="454"/>
      <c r="C25" s="313"/>
      <c r="D25" s="314"/>
      <c r="E25" s="485"/>
      <c r="F25" s="613"/>
      <c r="G25" s="609"/>
      <c r="H25" s="610"/>
      <c r="I25" s="611"/>
      <c r="J25" s="270"/>
    </row>
    <row r="26" spans="1:10" s="269" customFormat="1">
      <c r="A26" s="265"/>
      <c r="B26" s="455"/>
      <c r="C26" s="321" t="s">
        <v>1780</v>
      </c>
      <c r="D26" s="328"/>
      <c r="E26" s="549" t="s">
        <v>1781</v>
      </c>
      <c r="F26" s="603" t="s">
        <v>1372</v>
      </c>
      <c r="G26" s="600">
        <v>1</v>
      </c>
      <c r="H26" s="620"/>
      <c r="I26" s="601">
        <f>H26*G26</f>
        <v>0</v>
      </c>
      <c r="J26" s="350"/>
    </row>
    <row r="27" spans="1:10" s="269" customFormat="1" ht="165.75">
      <c r="A27" s="265"/>
      <c r="B27" s="455"/>
      <c r="C27" s="321"/>
      <c r="D27" s="328"/>
      <c r="E27" s="482" t="s">
        <v>1782</v>
      </c>
      <c r="F27" s="614"/>
      <c r="G27" s="603"/>
      <c r="H27" s="600"/>
      <c r="I27" s="601"/>
      <c r="J27" s="350"/>
    </row>
    <row r="28" spans="1:10" s="269" customFormat="1">
      <c r="A28" s="265"/>
      <c r="B28" s="456"/>
      <c r="C28" s="333"/>
      <c r="D28" s="334"/>
      <c r="E28" s="484"/>
      <c r="F28" s="615"/>
      <c r="G28" s="605"/>
      <c r="H28" s="606"/>
      <c r="I28" s="607"/>
      <c r="J28" s="350"/>
    </row>
    <row r="29" spans="1:10" s="269" customFormat="1">
      <c r="A29" s="265"/>
      <c r="B29" s="454"/>
      <c r="C29" s="313"/>
      <c r="D29" s="314"/>
      <c r="E29" s="485"/>
      <c r="F29" s="613"/>
      <c r="G29" s="609"/>
      <c r="H29" s="610"/>
      <c r="I29" s="611"/>
      <c r="J29" s="401"/>
    </row>
    <row r="30" spans="1:10" s="269" customFormat="1">
      <c r="A30" s="265"/>
      <c r="B30" s="455"/>
      <c r="C30" s="321" t="s">
        <v>1783</v>
      </c>
      <c r="D30" s="328"/>
      <c r="E30" s="282" t="s">
        <v>1522</v>
      </c>
      <c r="F30" s="603" t="s">
        <v>1372</v>
      </c>
      <c r="G30" s="600">
        <v>1</v>
      </c>
      <c r="H30" s="620"/>
      <c r="I30" s="601">
        <f>H30*G30</f>
        <v>0</v>
      </c>
      <c r="J30" s="368"/>
    </row>
    <row r="31" spans="1:10" s="269" customFormat="1" ht="127.5">
      <c r="A31" s="265"/>
      <c r="B31" s="455"/>
      <c r="C31" s="321"/>
      <c r="D31" s="328"/>
      <c r="E31" s="482" t="s">
        <v>1523</v>
      </c>
      <c r="F31" s="614"/>
      <c r="G31" s="603"/>
      <c r="H31" s="600"/>
      <c r="I31" s="601"/>
      <c r="J31" s="368"/>
    </row>
    <row r="32" spans="1:10" s="269" customFormat="1">
      <c r="A32" s="265"/>
      <c r="B32" s="455"/>
      <c r="C32" s="321"/>
      <c r="D32" s="328"/>
      <c r="E32" s="493" t="s">
        <v>1524</v>
      </c>
      <c r="F32" s="614"/>
      <c r="G32" s="603"/>
      <c r="H32" s="600"/>
      <c r="I32" s="601"/>
      <c r="J32" s="319"/>
    </row>
    <row r="33" spans="1:10" s="269" customFormat="1">
      <c r="A33" s="265"/>
      <c r="B33" s="455"/>
      <c r="C33" s="321"/>
      <c r="D33" s="328"/>
      <c r="E33" s="482" t="s">
        <v>1784</v>
      </c>
      <c r="F33" s="614"/>
      <c r="G33" s="603"/>
      <c r="H33" s="600"/>
      <c r="I33" s="601"/>
      <c r="J33" s="319"/>
    </row>
    <row r="34" spans="1:10" s="269" customFormat="1">
      <c r="A34" s="265"/>
      <c r="B34" s="455"/>
      <c r="C34" s="321"/>
      <c r="D34" s="328"/>
      <c r="E34" s="482" t="s">
        <v>1526</v>
      </c>
      <c r="F34" s="614" t="s">
        <v>160</v>
      </c>
      <c r="G34" s="603">
        <v>6</v>
      </c>
      <c r="H34" s="600"/>
      <c r="I34" s="601"/>
      <c r="J34" s="319"/>
    </row>
    <row r="35" spans="1:10" s="269" customFormat="1">
      <c r="A35" s="265"/>
      <c r="B35" s="455"/>
      <c r="C35" s="321"/>
      <c r="D35" s="328"/>
      <c r="E35" s="482" t="s">
        <v>1527</v>
      </c>
      <c r="F35" s="614" t="s">
        <v>228</v>
      </c>
      <c r="G35" s="603">
        <v>2</v>
      </c>
      <c r="H35" s="600"/>
      <c r="I35" s="601"/>
      <c r="J35" s="319"/>
    </row>
    <row r="36" spans="1:10" s="269" customFormat="1">
      <c r="A36" s="265"/>
      <c r="B36" s="455"/>
      <c r="C36" s="321"/>
      <c r="D36" s="328"/>
      <c r="E36" s="482" t="s">
        <v>1529</v>
      </c>
      <c r="F36" s="614" t="s">
        <v>228</v>
      </c>
      <c r="G36" s="603">
        <v>1</v>
      </c>
      <c r="H36" s="600"/>
      <c r="I36" s="601"/>
      <c r="J36" s="319"/>
    </row>
    <row r="37" spans="1:10" s="269" customFormat="1">
      <c r="A37" s="265"/>
      <c r="B37" s="455"/>
      <c r="C37" s="321"/>
      <c r="D37" s="328"/>
      <c r="E37" s="482" t="s">
        <v>1530</v>
      </c>
      <c r="F37" s="614" t="s">
        <v>228</v>
      </c>
      <c r="G37" s="603">
        <v>1</v>
      </c>
      <c r="H37" s="600"/>
      <c r="I37" s="601"/>
      <c r="J37" s="319"/>
    </row>
    <row r="38" spans="1:10" s="269" customFormat="1" ht="25.5">
      <c r="A38" s="265"/>
      <c r="B38" s="455"/>
      <c r="C38" s="321"/>
      <c r="D38" s="328"/>
      <c r="E38" s="482" t="s">
        <v>1531</v>
      </c>
      <c r="F38" s="614" t="s">
        <v>1372</v>
      </c>
      <c r="G38" s="603">
        <v>1</v>
      </c>
      <c r="H38" s="600"/>
      <c r="I38" s="601"/>
      <c r="J38" s="319"/>
    </row>
    <row r="39" spans="1:10" s="269" customFormat="1" ht="25.5">
      <c r="A39" s="265"/>
      <c r="B39" s="455"/>
      <c r="C39" s="321"/>
      <c r="D39" s="328"/>
      <c r="E39" s="293" t="s">
        <v>1785</v>
      </c>
      <c r="F39" s="614" t="s">
        <v>228</v>
      </c>
      <c r="G39" s="603">
        <v>1</v>
      </c>
      <c r="H39" s="600"/>
      <c r="I39" s="601"/>
      <c r="J39" s="319"/>
    </row>
    <row r="40" spans="1:10" s="269" customFormat="1">
      <c r="A40" s="265"/>
      <c r="B40" s="455"/>
      <c r="C40" s="321"/>
      <c r="D40" s="328"/>
      <c r="E40" s="482" t="s">
        <v>1786</v>
      </c>
      <c r="F40" s="614" t="s">
        <v>228</v>
      </c>
      <c r="G40" s="603">
        <v>2</v>
      </c>
      <c r="H40" s="600"/>
      <c r="I40" s="601"/>
      <c r="J40" s="319"/>
    </row>
    <row r="41" spans="1:10" s="269" customFormat="1">
      <c r="A41" s="265"/>
      <c r="B41" s="455"/>
      <c r="C41" s="321"/>
      <c r="D41" s="328"/>
      <c r="E41" s="482" t="s">
        <v>1787</v>
      </c>
      <c r="F41" s="614" t="s">
        <v>228</v>
      </c>
      <c r="G41" s="603">
        <v>1</v>
      </c>
      <c r="H41" s="600"/>
      <c r="I41" s="601"/>
      <c r="J41" s="319"/>
    </row>
    <row r="42" spans="1:10" s="269" customFormat="1">
      <c r="A42" s="265"/>
      <c r="B42" s="455"/>
      <c r="C42" s="321"/>
      <c r="D42" s="328"/>
      <c r="E42" s="482" t="s">
        <v>1788</v>
      </c>
      <c r="F42" s="614" t="s">
        <v>160</v>
      </c>
      <c r="G42" s="603">
        <v>3</v>
      </c>
      <c r="H42" s="600"/>
      <c r="I42" s="601"/>
      <c r="J42" s="319"/>
    </row>
    <row r="43" spans="1:10" s="269" customFormat="1">
      <c r="A43" s="265"/>
      <c r="B43" s="455"/>
      <c r="C43" s="321"/>
      <c r="D43" s="328"/>
      <c r="E43" s="482" t="s">
        <v>1549</v>
      </c>
      <c r="F43" s="614" t="s">
        <v>228</v>
      </c>
      <c r="G43" s="603">
        <v>4</v>
      </c>
      <c r="H43" s="600"/>
      <c r="I43" s="601"/>
      <c r="J43" s="319"/>
    </row>
    <row r="44" spans="1:10" s="269" customFormat="1" ht="25.5">
      <c r="A44" s="265"/>
      <c r="B44" s="455"/>
      <c r="C44" s="321"/>
      <c r="D44" s="328"/>
      <c r="E44" s="482" t="s">
        <v>1534</v>
      </c>
      <c r="F44" s="614" t="s">
        <v>1372</v>
      </c>
      <c r="G44" s="603">
        <v>1</v>
      </c>
      <c r="H44" s="600"/>
      <c r="I44" s="601"/>
      <c r="J44" s="319"/>
    </row>
    <row r="45" spans="1:10" s="269" customFormat="1">
      <c r="A45" s="265"/>
      <c r="B45" s="455"/>
      <c r="C45" s="321"/>
      <c r="D45" s="328"/>
      <c r="E45" s="482"/>
      <c r="F45" s="616"/>
      <c r="G45" s="617"/>
      <c r="H45" s="618"/>
      <c r="I45" s="619"/>
      <c r="J45" s="368"/>
    </row>
    <row r="46" spans="1:10">
      <c r="B46" s="702" t="s">
        <v>1477</v>
      </c>
      <c r="C46" s="703"/>
      <c r="D46" s="556"/>
      <c r="E46" s="531"/>
      <c r="F46" s="532"/>
      <c r="G46" s="532"/>
      <c r="H46" s="532"/>
      <c r="I46" s="557">
        <f>SUM(I9:I45)</f>
        <v>0</v>
      </c>
      <c r="J46" s="286"/>
    </row>
    <row r="47" spans="1:10">
      <c r="I47" s="374"/>
      <c r="J47" s="375"/>
    </row>
  </sheetData>
  <sheetProtection selectLockedCells="1" selectUnlockedCells="1"/>
  <mergeCells count="10">
    <mergeCell ref="G7:G8"/>
    <mergeCell ref="H7:H8"/>
    <mergeCell ref="I7:I8"/>
    <mergeCell ref="B46:C46"/>
    <mergeCell ref="B1:E1"/>
    <mergeCell ref="B2:E2"/>
    <mergeCell ref="B3:E3"/>
    <mergeCell ref="C7:C8"/>
    <mergeCell ref="E7:E8"/>
    <mergeCell ref="F7:F8"/>
  </mergeCells>
  <pageMargins left="0.59055118110236227" right="0.59055118110236227" top="0.39370078740157483" bottom="0.35433070866141736" header="0.51181102362204722" footer="0.39370078740157483"/>
  <pageSetup paperSize="9" scale="68" firstPageNumber="0" fitToHeight="0" orientation="portrait" verticalDpi="300" r:id="rId1"/>
  <headerFooter alignWithMargins="0">
    <oddFooter>&amp;CStránka &amp;P</oddFooter>
  </headerFooter>
  <rowBreaks count="1" manualBreakCount="1">
    <brk id="2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8B383-61B1-4E86-812B-827FD9A54626}">
  <sheetPr>
    <pageSetUpPr fitToPage="1"/>
  </sheetPr>
  <dimension ref="A1:J107"/>
  <sheetViews>
    <sheetView view="pageBreakPreview" zoomScaleSheetLayoutView="100" workbookViewId="0">
      <pane ySplit="8" topLeftCell="A23" activePane="bottomLeft" state="frozen"/>
      <selection activeCell="D43" sqref="D43"/>
      <selection pane="bottomLeft" activeCell="H50" sqref="H50"/>
    </sheetView>
  </sheetViews>
  <sheetFormatPr defaultRowHeight="12.75"/>
  <cols>
    <col min="1" max="1" width="4" style="292" customWidth="1"/>
    <col min="2" max="2" width="0.5" style="292" customWidth="1"/>
    <col min="3" max="3" width="11" style="344" customWidth="1"/>
    <col min="4" max="4" width="1.6640625" style="345" customWidth="1"/>
    <col min="5" max="5" width="77.5" style="292" customWidth="1"/>
    <col min="6" max="6" width="8.6640625" style="346" customWidth="1"/>
    <col min="7" max="7" width="9.33203125" style="346" customWidth="1"/>
    <col min="8" max="8" width="23.83203125" style="286" customWidth="1"/>
    <col min="9" max="9" width="23.83203125" style="302" customWidth="1"/>
    <col min="10" max="10" width="9.83203125" style="302" customWidth="1"/>
    <col min="11" max="256" width="9.33203125" style="286"/>
    <col min="257" max="257" width="4" style="286" customWidth="1"/>
    <col min="258" max="258" width="0.5" style="286" customWidth="1"/>
    <col min="259" max="259" width="11" style="286" customWidth="1"/>
    <col min="260" max="260" width="1.6640625" style="286" customWidth="1"/>
    <col min="261" max="261" width="77.5" style="286" customWidth="1"/>
    <col min="262" max="262" width="8.6640625" style="286" customWidth="1"/>
    <col min="263" max="263" width="9.33203125" style="286"/>
    <col min="264" max="265" width="23.83203125" style="286" customWidth="1"/>
    <col min="266" max="266" width="9.83203125" style="286" customWidth="1"/>
    <col min="267" max="512" width="9.33203125" style="286"/>
    <col min="513" max="513" width="4" style="286" customWidth="1"/>
    <col min="514" max="514" width="0.5" style="286" customWidth="1"/>
    <col min="515" max="515" width="11" style="286" customWidth="1"/>
    <col min="516" max="516" width="1.6640625" style="286" customWidth="1"/>
    <col min="517" max="517" width="77.5" style="286" customWidth="1"/>
    <col min="518" max="518" width="8.6640625" style="286" customWidth="1"/>
    <col min="519" max="519" width="9.33203125" style="286"/>
    <col min="520" max="521" width="23.83203125" style="286" customWidth="1"/>
    <col min="522" max="522" width="9.83203125" style="286" customWidth="1"/>
    <col min="523" max="768" width="9.33203125" style="286"/>
    <col min="769" max="769" width="4" style="286" customWidth="1"/>
    <col min="770" max="770" width="0.5" style="286" customWidth="1"/>
    <col min="771" max="771" width="11" style="286" customWidth="1"/>
    <col min="772" max="772" width="1.6640625" style="286" customWidth="1"/>
    <col min="773" max="773" width="77.5" style="286" customWidth="1"/>
    <col min="774" max="774" width="8.6640625" style="286" customWidth="1"/>
    <col min="775" max="775" width="9.33203125" style="286"/>
    <col min="776" max="777" width="23.83203125" style="286" customWidth="1"/>
    <col min="778" max="778" width="9.83203125" style="286" customWidth="1"/>
    <col min="779" max="1024" width="9.33203125" style="286"/>
    <col min="1025" max="1025" width="4" style="286" customWidth="1"/>
    <col min="1026" max="1026" width="0.5" style="286" customWidth="1"/>
    <col min="1027" max="1027" width="11" style="286" customWidth="1"/>
    <col min="1028" max="1028" width="1.6640625" style="286" customWidth="1"/>
    <col min="1029" max="1029" width="77.5" style="286" customWidth="1"/>
    <col min="1030" max="1030" width="8.6640625" style="286" customWidth="1"/>
    <col min="1031" max="1031" width="9.33203125" style="286"/>
    <col min="1032" max="1033" width="23.83203125" style="286" customWidth="1"/>
    <col min="1034" max="1034" width="9.83203125" style="286" customWidth="1"/>
    <col min="1035" max="1280" width="9.33203125" style="286"/>
    <col min="1281" max="1281" width="4" style="286" customWidth="1"/>
    <col min="1282" max="1282" width="0.5" style="286" customWidth="1"/>
    <col min="1283" max="1283" width="11" style="286" customWidth="1"/>
    <col min="1284" max="1284" width="1.6640625" style="286" customWidth="1"/>
    <col min="1285" max="1285" width="77.5" style="286" customWidth="1"/>
    <col min="1286" max="1286" width="8.6640625" style="286" customWidth="1"/>
    <col min="1287" max="1287" width="9.33203125" style="286"/>
    <col min="1288" max="1289" width="23.83203125" style="286" customWidth="1"/>
    <col min="1290" max="1290" width="9.83203125" style="286" customWidth="1"/>
    <col min="1291" max="1536" width="9.33203125" style="286"/>
    <col min="1537" max="1537" width="4" style="286" customWidth="1"/>
    <col min="1538" max="1538" width="0.5" style="286" customWidth="1"/>
    <col min="1539" max="1539" width="11" style="286" customWidth="1"/>
    <col min="1540" max="1540" width="1.6640625" style="286" customWidth="1"/>
    <col min="1541" max="1541" width="77.5" style="286" customWidth="1"/>
    <col min="1542" max="1542" width="8.6640625" style="286" customWidth="1"/>
    <col min="1543" max="1543" width="9.33203125" style="286"/>
    <col min="1544" max="1545" width="23.83203125" style="286" customWidth="1"/>
    <col min="1546" max="1546" width="9.83203125" style="286" customWidth="1"/>
    <col min="1547" max="1792" width="9.33203125" style="286"/>
    <col min="1793" max="1793" width="4" style="286" customWidth="1"/>
    <col min="1794" max="1794" width="0.5" style="286" customWidth="1"/>
    <col min="1795" max="1795" width="11" style="286" customWidth="1"/>
    <col min="1796" max="1796" width="1.6640625" style="286" customWidth="1"/>
    <col min="1797" max="1797" width="77.5" style="286" customWidth="1"/>
    <col min="1798" max="1798" width="8.6640625" style="286" customWidth="1"/>
    <col min="1799" max="1799" width="9.33203125" style="286"/>
    <col min="1800" max="1801" width="23.83203125" style="286" customWidth="1"/>
    <col min="1802" max="1802" width="9.83203125" style="286" customWidth="1"/>
    <col min="1803" max="2048" width="9.33203125" style="286"/>
    <col min="2049" max="2049" width="4" style="286" customWidth="1"/>
    <col min="2050" max="2050" width="0.5" style="286" customWidth="1"/>
    <col min="2051" max="2051" width="11" style="286" customWidth="1"/>
    <col min="2052" max="2052" width="1.6640625" style="286" customWidth="1"/>
    <col min="2053" max="2053" width="77.5" style="286" customWidth="1"/>
    <col min="2054" max="2054" width="8.6640625" style="286" customWidth="1"/>
    <col min="2055" max="2055" width="9.33203125" style="286"/>
    <col min="2056" max="2057" width="23.83203125" style="286" customWidth="1"/>
    <col min="2058" max="2058" width="9.83203125" style="286" customWidth="1"/>
    <col min="2059" max="2304" width="9.33203125" style="286"/>
    <col min="2305" max="2305" width="4" style="286" customWidth="1"/>
    <col min="2306" max="2306" width="0.5" style="286" customWidth="1"/>
    <col min="2307" max="2307" width="11" style="286" customWidth="1"/>
    <col min="2308" max="2308" width="1.6640625" style="286" customWidth="1"/>
    <col min="2309" max="2309" width="77.5" style="286" customWidth="1"/>
    <col min="2310" max="2310" width="8.6640625" style="286" customWidth="1"/>
    <col min="2311" max="2311" width="9.33203125" style="286"/>
    <col min="2312" max="2313" width="23.83203125" style="286" customWidth="1"/>
    <col min="2314" max="2314" width="9.83203125" style="286" customWidth="1"/>
    <col min="2315" max="2560" width="9.33203125" style="286"/>
    <col min="2561" max="2561" width="4" style="286" customWidth="1"/>
    <col min="2562" max="2562" width="0.5" style="286" customWidth="1"/>
    <col min="2563" max="2563" width="11" style="286" customWidth="1"/>
    <col min="2564" max="2564" width="1.6640625" style="286" customWidth="1"/>
    <col min="2565" max="2565" width="77.5" style="286" customWidth="1"/>
    <col min="2566" max="2566" width="8.6640625" style="286" customWidth="1"/>
    <col min="2567" max="2567" width="9.33203125" style="286"/>
    <col min="2568" max="2569" width="23.83203125" style="286" customWidth="1"/>
    <col min="2570" max="2570" width="9.83203125" style="286" customWidth="1"/>
    <col min="2571" max="2816" width="9.33203125" style="286"/>
    <col min="2817" max="2817" width="4" style="286" customWidth="1"/>
    <col min="2818" max="2818" width="0.5" style="286" customWidth="1"/>
    <col min="2819" max="2819" width="11" style="286" customWidth="1"/>
    <col min="2820" max="2820" width="1.6640625" style="286" customWidth="1"/>
    <col min="2821" max="2821" width="77.5" style="286" customWidth="1"/>
    <col min="2822" max="2822" width="8.6640625" style="286" customWidth="1"/>
    <col min="2823" max="2823" width="9.33203125" style="286"/>
    <col min="2824" max="2825" width="23.83203125" style="286" customWidth="1"/>
    <col min="2826" max="2826" width="9.83203125" style="286" customWidth="1"/>
    <col min="2827" max="3072" width="9.33203125" style="286"/>
    <col min="3073" max="3073" width="4" style="286" customWidth="1"/>
    <col min="3074" max="3074" width="0.5" style="286" customWidth="1"/>
    <col min="3075" max="3075" width="11" style="286" customWidth="1"/>
    <col min="3076" max="3076" width="1.6640625" style="286" customWidth="1"/>
    <col min="3077" max="3077" width="77.5" style="286" customWidth="1"/>
    <col min="3078" max="3078" width="8.6640625" style="286" customWidth="1"/>
    <col min="3079" max="3079" width="9.33203125" style="286"/>
    <col min="3080" max="3081" width="23.83203125" style="286" customWidth="1"/>
    <col min="3082" max="3082" width="9.83203125" style="286" customWidth="1"/>
    <col min="3083" max="3328" width="9.33203125" style="286"/>
    <col min="3329" max="3329" width="4" style="286" customWidth="1"/>
    <col min="3330" max="3330" width="0.5" style="286" customWidth="1"/>
    <col min="3331" max="3331" width="11" style="286" customWidth="1"/>
    <col min="3332" max="3332" width="1.6640625" style="286" customWidth="1"/>
    <col min="3333" max="3333" width="77.5" style="286" customWidth="1"/>
    <col min="3334" max="3334" width="8.6640625" style="286" customWidth="1"/>
    <col min="3335" max="3335" width="9.33203125" style="286"/>
    <col min="3336" max="3337" width="23.83203125" style="286" customWidth="1"/>
    <col min="3338" max="3338" width="9.83203125" style="286" customWidth="1"/>
    <col min="3339" max="3584" width="9.33203125" style="286"/>
    <col min="3585" max="3585" width="4" style="286" customWidth="1"/>
    <col min="3586" max="3586" width="0.5" style="286" customWidth="1"/>
    <col min="3587" max="3587" width="11" style="286" customWidth="1"/>
    <col min="3588" max="3588" width="1.6640625" style="286" customWidth="1"/>
    <col min="3589" max="3589" width="77.5" style="286" customWidth="1"/>
    <col min="3590" max="3590" width="8.6640625" style="286" customWidth="1"/>
    <col min="3591" max="3591" width="9.33203125" style="286"/>
    <col min="3592" max="3593" width="23.83203125" style="286" customWidth="1"/>
    <col min="3594" max="3594" width="9.83203125" style="286" customWidth="1"/>
    <col min="3595" max="3840" width="9.33203125" style="286"/>
    <col min="3841" max="3841" width="4" style="286" customWidth="1"/>
    <col min="3842" max="3842" width="0.5" style="286" customWidth="1"/>
    <col min="3843" max="3843" width="11" style="286" customWidth="1"/>
    <col min="3844" max="3844" width="1.6640625" style="286" customWidth="1"/>
    <col min="3845" max="3845" width="77.5" style="286" customWidth="1"/>
    <col min="3846" max="3846" width="8.6640625" style="286" customWidth="1"/>
    <col min="3847" max="3847" width="9.33203125" style="286"/>
    <col min="3848" max="3849" width="23.83203125" style="286" customWidth="1"/>
    <col min="3850" max="3850" width="9.83203125" style="286" customWidth="1"/>
    <col min="3851" max="4096" width="9.33203125" style="286"/>
    <col min="4097" max="4097" width="4" style="286" customWidth="1"/>
    <col min="4098" max="4098" width="0.5" style="286" customWidth="1"/>
    <col min="4099" max="4099" width="11" style="286" customWidth="1"/>
    <col min="4100" max="4100" width="1.6640625" style="286" customWidth="1"/>
    <col min="4101" max="4101" width="77.5" style="286" customWidth="1"/>
    <col min="4102" max="4102" width="8.6640625" style="286" customWidth="1"/>
    <col min="4103" max="4103" width="9.33203125" style="286"/>
    <col min="4104" max="4105" width="23.83203125" style="286" customWidth="1"/>
    <col min="4106" max="4106" width="9.83203125" style="286" customWidth="1"/>
    <col min="4107" max="4352" width="9.33203125" style="286"/>
    <col min="4353" max="4353" width="4" style="286" customWidth="1"/>
    <col min="4354" max="4354" width="0.5" style="286" customWidth="1"/>
    <col min="4355" max="4355" width="11" style="286" customWidth="1"/>
    <col min="4356" max="4356" width="1.6640625" style="286" customWidth="1"/>
    <col min="4357" max="4357" width="77.5" style="286" customWidth="1"/>
    <col min="4358" max="4358" width="8.6640625" style="286" customWidth="1"/>
    <col min="4359" max="4359" width="9.33203125" style="286"/>
    <col min="4360" max="4361" width="23.83203125" style="286" customWidth="1"/>
    <col min="4362" max="4362" width="9.83203125" style="286" customWidth="1"/>
    <col min="4363" max="4608" width="9.33203125" style="286"/>
    <col min="4609" max="4609" width="4" style="286" customWidth="1"/>
    <col min="4610" max="4610" width="0.5" style="286" customWidth="1"/>
    <col min="4611" max="4611" width="11" style="286" customWidth="1"/>
    <col min="4612" max="4612" width="1.6640625" style="286" customWidth="1"/>
    <col min="4613" max="4613" width="77.5" style="286" customWidth="1"/>
    <col min="4614" max="4614" width="8.6640625" style="286" customWidth="1"/>
    <col min="4615" max="4615" width="9.33203125" style="286"/>
    <col min="4616" max="4617" width="23.83203125" style="286" customWidth="1"/>
    <col min="4618" max="4618" width="9.83203125" style="286" customWidth="1"/>
    <col min="4619" max="4864" width="9.33203125" style="286"/>
    <col min="4865" max="4865" width="4" style="286" customWidth="1"/>
    <col min="4866" max="4866" width="0.5" style="286" customWidth="1"/>
    <col min="4867" max="4867" width="11" style="286" customWidth="1"/>
    <col min="4868" max="4868" width="1.6640625" style="286" customWidth="1"/>
    <col min="4869" max="4869" width="77.5" style="286" customWidth="1"/>
    <col min="4870" max="4870" width="8.6640625" style="286" customWidth="1"/>
    <col min="4871" max="4871" width="9.33203125" style="286"/>
    <col min="4872" max="4873" width="23.83203125" style="286" customWidth="1"/>
    <col min="4874" max="4874" width="9.83203125" style="286" customWidth="1"/>
    <col min="4875" max="5120" width="9.33203125" style="286"/>
    <col min="5121" max="5121" width="4" style="286" customWidth="1"/>
    <col min="5122" max="5122" width="0.5" style="286" customWidth="1"/>
    <col min="5123" max="5123" width="11" style="286" customWidth="1"/>
    <col min="5124" max="5124" width="1.6640625" style="286" customWidth="1"/>
    <col min="5125" max="5125" width="77.5" style="286" customWidth="1"/>
    <col min="5126" max="5126" width="8.6640625" style="286" customWidth="1"/>
    <col min="5127" max="5127" width="9.33203125" style="286"/>
    <col min="5128" max="5129" width="23.83203125" style="286" customWidth="1"/>
    <col min="5130" max="5130" width="9.83203125" style="286" customWidth="1"/>
    <col min="5131" max="5376" width="9.33203125" style="286"/>
    <col min="5377" max="5377" width="4" style="286" customWidth="1"/>
    <col min="5378" max="5378" width="0.5" style="286" customWidth="1"/>
    <col min="5379" max="5379" width="11" style="286" customWidth="1"/>
    <col min="5380" max="5380" width="1.6640625" style="286" customWidth="1"/>
    <col min="5381" max="5381" width="77.5" style="286" customWidth="1"/>
    <col min="5382" max="5382" width="8.6640625" style="286" customWidth="1"/>
    <col min="5383" max="5383" width="9.33203125" style="286"/>
    <col min="5384" max="5385" width="23.83203125" style="286" customWidth="1"/>
    <col min="5386" max="5386" width="9.83203125" style="286" customWidth="1"/>
    <col min="5387" max="5632" width="9.33203125" style="286"/>
    <col min="5633" max="5633" width="4" style="286" customWidth="1"/>
    <col min="5634" max="5634" width="0.5" style="286" customWidth="1"/>
    <col min="5635" max="5635" width="11" style="286" customWidth="1"/>
    <col min="5636" max="5636" width="1.6640625" style="286" customWidth="1"/>
    <col min="5637" max="5637" width="77.5" style="286" customWidth="1"/>
    <col min="5638" max="5638" width="8.6640625" style="286" customWidth="1"/>
    <col min="5639" max="5639" width="9.33203125" style="286"/>
    <col min="5640" max="5641" width="23.83203125" style="286" customWidth="1"/>
    <col min="5642" max="5642" width="9.83203125" style="286" customWidth="1"/>
    <col min="5643" max="5888" width="9.33203125" style="286"/>
    <col min="5889" max="5889" width="4" style="286" customWidth="1"/>
    <col min="5890" max="5890" width="0.5" style="286" customWidth="1"/>
    <col min="5891" max="5891" width="11" style="286" customWidth="1"/>
    <col min="5892" max="5892" width="1.6640625" style="286" customWidth="1"/>
    <col min="5893" max="5893" width="77.5" style="286" customWidth="1"/>
    <col min="5894" max="5894" width="8.6640625" style="286" customWidth="1"/>
    <col min="5895" max="5895" width="9.33203125" style="286"/>
    <col min="5896" max="5897" width="23.83203125" style="286" customWidth="1"/>
    <col min="5898" max="5898" width="9.83203125" style="286" customWidth="1"/>
    <col min="5899" max="6144" width="9.33203125" style="286"/>
    <col min="6145" max="6145" width="4" style="286" customWidth="1"/>
    <col min="6146" max="6146" width="0.5" style="286" customWidth="1"/>
    <col min="6147" max="6147" width="11" style="286" customWidth="1"/>
    <col min="6148" max="6148" width="1.6640625" style="286" customWidth="1"/>
    <col min="6149" max="6149" width="77.5" style="286" customWidth="1"/>
    <col min="6150" max="6150" width="8.6640625" style="286" customWidth="1"/>
    <col min="6151" max="6151" width="9.33203125" style="286"/>
    <col min="6152" max="6153" width="23.83203125" style="286" customWidth="1"/>
    <col min="6154" max="6154" width="9.83203125" style="286" customWidth="1"/>
    <col min="6155" max="6400" width="9.33203125" style="286"/>
    <col min="6401" max="6401" width="4" style="286" customWidth="1"/>
    <col min="6402" max="6402" width="0.5" style="286" customWidth="1"/>
    <col min="6403" max="6403" width="11" style="286" customWidth="1"/>
    <col min="6404" max="6404" width="1.6640625" style="286" customWidth="1"/>
    <col min="6405" max="6405" width="77.5" style="286" customWidth="1"/>
    <col min="6406" max="6406" width="8.6640625" style="286" customWidth="1"/>
    <col min="6407" max="6407" width="9.33203125" style="286"/>
    <col min="6408" max="6409" width="23.83203125" style="286" customWidth="1"/>
    <col min="6410" max="6410" width="9.83203125" style="286" customWidth="1"/>
    <col min="6411" max="6656" width="9.33203125" style="286"/>
    <col min="6657" max="6657" width="4" style="286" customWidth="1"/>
    <col min="6658" max="6658" width="0.5" style="286" customWidth="1"/>
    <col min="6659" max="6659" width="11" style="286" customWidth="1"/>
    <col min="6660" max="6660" width="1.6640625" style="286" customWidth="1"/>
    <col min="6661" max="6661" width="77.5" style="286" customWidth="1"/>
    <col min="6662" max="6662" width="8.6640625" style="286" customWidth="1"/>
    <col min="6663" max="6663" width="9.33203125" style="286"/>
    <col min="6664" max="6665" width="23.83203125" style="286" customWidth="1"/>
    <col min="6666" max="6666" width="9.83203125" style="286" customWidth="1"/>
    <col min="6667" max="6912" width="9.33203125" style="286"/>
    <col min="6913" max="6913" width="4" style="286" customWidth="1"/>
    <col min="6914" max="6914" width="0.5" style="286" customWidth="1"/>
    <col min="6915" max="6915" width="11" style="286" customWidth="1"/>
    <col min="6916" max="6916" width="1.6640625" style="286" customWidth="1"/>
    <col min="6917" max="6917" width="77.5" style="286" customWidth="1"/>
    <col min="6918" max="6918" width="8.6640625" style="286" customWidth="1"/>
    <col min="6919" max="6919" width="9.33203125" style="286"/>
    <col min="6920" max="6921" width="23.83203125" style="286" customWidth="1"/>
    <col min="6922" max="6922" width="9.83203125" style="286" customWidth="1"/>
    <col min="6923" max="7168" width="9.33203125" style="286"/>
    <col min="7169" max="7169" width="4" style="286" customWidth="1"/>
    <col min="7170" max="7170" width="0.5" style="286" customWidth="1"/>
    <col min="7171" max="7171" width="11" style="286" customWidth="1"/>
    <col min="7172" max="7172" width="1.6640625" style="286" customWidth="1"/>
    <col min="7173" max="7173" width="77.5" style="286" customWidth="1"/>
    <col min="7174" max="7174" width="8.6640625" style="286" customWidth="1"/>
    <col min="7175" max="7175" width="9.33203125" style="286"/>
    <col min="7176" max="7177" width="23.83203125" style="286" customWidth="1"/>
    <col min="7178" max="7178" width="9.83203125" style="286" customWidth="1"/>
    <col min="7179" max="7424" width="9.33203125" style="286"/>
    <col min="7425" max="7425" width="4" style="286" customWidth="1"/>
    <col min="7426" max="7426" width="0.5" style="286" customWidth="1"/>
    <col min="7427" max="7427" width="11" style="286" customWidth="1"/>
    <col min="7428" max="7428" width="1.6640625" style="286" customWidth="1"/>
    <col min="7429" max="7429" width="77.5" style="286" customWidth="1"/>
    <col min="7430" max="7430" width="8.6640625" style="286" customWidth="1"/>
    <col min="7431" max="7431" width="9.33203125" style="286"/>
    <col min="7432" max="7433" width="23.83203125" style="286" customWidth="1"/>
    <col min="7434" max="7434" width="9.83203125" style="286" customWidth="1"/>
    <col min="7435" max="7680" width="9.33203125" style="286"/>
    <col min="7681" max="7681" width="4" style="286" customWidth="1"/>
    <col min="7682" max="7682" width="0.5" style="286" customWidth="1"/>
    <col min="7683" max="7683" width="11" style="286" customWidth="1"/>
    <col min="7684" max="7684" width="1.6640625" style="286" customWidth="1"/>
    <col min="7685" max="7685" width="77.5" style="286" customWidth="1"/>
    <col min="7686" max="7686" width="8.6640625" style="286" customWidth="1"/>
    <col min="7687" max="7687" width="9.33203125" style="286"/>
    <col min="7688" max="7689" width="23.83203125" style="286" customWidth="1"/>
    <col min="7690" max="7690" width="9.83203125" style="286" customWidth="1"/>
    <col min="7691" max="7936" width="9.33203125" style="286"/>
    <col min="7937" max="7937" width="4" style="286" customWidth="1"/>
    <col min="7938" max="7938" width="0.5" style="286" customWidth="1"/>
    <col min="7939" max="7939" width="11" style="286" customWidth="1"/>
    <col min="7940" max="7940" width="1.6640625" style="286" customWidth="1"/>
    <col min="7941" max="7941" width="77.5" style="286" customWidth="1"/>
    <col min="7942" max="7942" width="8.6640625" style="286" customWidth="1"/>
    <col min="7943" max="7943" width="9.33203125" style="286"/>
    <col min="7944" max="7945" width="23.83203125" style="286" customWidth="1"/>
    <col min="7946" max="7946" width="9.83203125" style="286" customWidth="1"/>
    <col min="7947" max="8192" width="9.33203125" style="286"/>
    <col min="8193" max="8193" width="4" style="286" customWidth="1"/>
    <col min="8194" max="8194" width="0.5" style="286" customWidth="1"/>
    <col min="8195" max="8195" width="11" style="286" customWidth="1"/>
    <col min="8196" max="8196" width="1.6640625" style="286" customWidth="1"/>
    <col min="8197" max="8197" width="77.5" style="286" customWidth="1"/>
    <col min="8198" max="8198" width="8.6640625" style="286" customWidth="1"/>
    <col min="8199" max="8199" width="9.33203125" style="286"/>
    <col min="8200" max="8201" width="23.83203125" style="286" customWidth="1"/>
    <col min="8202" max="8202" width="9.83203125" style="286" customWidth="1"/>
    <col min="8203" max="8448" width="9.33203125" style="286"/>
    <col min="8449" max="8449" width="4" style="286" customWidth="1"/>
    <col min="8450" max="8450" width="0.5" style="286" customWidth="1"/>
    <col min="8451" max="8451" width="11" style="286" customWidth="1"/>
    <col min="8452" max="8452" width="1.6640625" style="286" customWidth="1"/>
    <col min="8453" max="8453" width="77.5" style="286" customWidth="1"/>
    <col min="8454" max="8454" width="8.6640625" style="286" customWidth="1"/>
    <col min="8455" max="8455" width="9.33203125" style="286"/>
    <col min="8456" max="8457" width="23.83203125" style="286" customWidth="1"/>
    <col min="8458" max="8458" width="9.83203125" style="286" customWidth="1"/>
    <col min="8459" max="8704" width="9.33203125" style="286"/>
    <col min="8705" max="8705" width="4" style="286" customWidth="1"/>
    <col min="8706" max="8706" width="0.5" style="286" customWidth="1"/>
    <col min="8707" max="8707" width="11" style="286" customWidth="1"/>
    <col min="8708" max="8708" width="1.6640625" style="286" customWidth="1"/>
    <col min="8709" max="8709" width="77.5" style="286" customWidth="1"/>
    <col min="8710" max="8710" width="8.6640625" style="286" customWidth="1"/>
    <col min="8711" max="8711" width="9.33203125" style="286"/>
    <col min="8712" max="8713" width="23.83203125" style="286" customWidth="1"/>
    <col min="8714" max="8714" width="9.83203125" style="286" customWidth="1"/>
    <col min="8715" max="8960" width="9.33203125" style="286"/>
    <col min="8961" max="8961" width="4" style="286" customWidth="1"/>
    <col min="8962" max="8962" width="0.5" style="286" customWidth="1"/>
    <col min="8963" max="8963" width="11" style="286" customWidth="1"/>
    <col min="8964" max="8964" width="1.6640625" style="286" customWidth="1"/>
    <col min="8965" max="8965" width="77.5" style="286" customWidth="1"/>
    <col min="8966" max="8966" width="8.6640625" style="286" customWidth="1"/>
    <col min="8967" max="8967" width="9.33203125" style="286"/>
    <col min="8968" max="8969" width="23.83203125" style="286" customWidth="1"/>
    <col min="8970" max="8970" width="9.83203125" style="286" customWidth="1"/>
    <col min="8971" max="9216" width="9.33203125" style="286"/>
    <col min="9217" max="9217" width="4" style="286" customWidth="1"/>
    <col min="9218" max="9218" width="0.5" style="286" customWidth="1"/>
    <col min="9219" max="9219" width="11" style="286" customWidth="1"/>
    <col min="9220" max="9220" width="1.6640625" style="286" customWidth="1"/>
    <col min="9221" max="9221" width="77.5" style="286" customWidth="1"/>
    <col min="9222" max="9222" width="8.6640625" style="286" customWidth="1"/>
    <col min="9223" max="9223" width="9.33203125" style="286"/>
    <col min="9224" max="9225" width="23.83203125" style="286" customWidth="1"/>
    <col min="9226" max="9226" width="9.83203125" style="286" customWidth="1"/>
    <col min="9227" max="9472" width="9.33203125" style="286"/>
    <col min="9473" max="9473" width="4" style="286" customWidth="1"/>
    <col min="9474" max="9474" width="0.5" style="286" customWidth="1"/>
    <col min="9475" max="9475" width="11" style="286" customWidth="1"/>
    <col min="9476" max="9476" width="1.6640625" style="286" customWidth="1"/>
    <col min="9477" max="9477" width="77.5" style="286" customWidth="1"/>
    <col min="9478" max="9478" width="8.6640625" style="286" customWidth="1"/>
    <col min="9479" max="9479" width="9.33203125" style="286"/>
    <col min="9480" max="9481" width="23.83203125" style="286" customWidth="1"/>
    <col min="9482" max="9482" width="9.83203125" style="286" customWidth="1"/>
    <col min="9483" max="9728" width="9.33203125" style="286"/>
    <col min="9729" max="9729" width="4" style="286" customWidth="1"/>
    <col min="9730" max="9730" width="0.5" style="286" customWidth="1"/>
    <col min="9731" max="9731" width="11" style="286" customWidth="1"/>
    <col min="9732" max="9732" width="1.6640625" style="286" customWidth="1"/>
    <col min="9733" max="9733" width="77.5" style="286" customWidth="1"/>
    <col min="9734" max="9734" width="8.6640625" style="286" customWidth="1"/>
    <col min="9735" max="9735" width="9.33203125" style="286"/>
    <col min="9736" max="9737" width="23.83203125" style="286" customWidth="1"/>
    <col min="9738" max="9738" width="9.83203125" style="286" customWidth="1"/>
    <col min="9739" max="9984" width="9.33203125" style="286"/>
    <col min="9985" max="9985" width="4" style="286" customWidth="1"/>
    <col min="9986" max="9986" width="0.5" style="286" customWidth="1"/>
    <col min="9987" max="9987" width="11" style="286" customWidth="1"/>
    <col min="9988" max="9988" width="1.6640625" style="286" customWidth="1"/>
    <col min="9989" max="9989" width="77.5" style="286" customWidth="1"/>
    <col min="9990" max="9990" width="8.6640625" style="286" customWidth="1"/>
    <col min="9991" max="9991" width="9.33203125" style="286"/>
    <col min="9992" max="9993" width="23.83203125" style="286" customWidth="1"/>
    <col min="9994" max="9994" width="9.83203125" style="286" customWidth="1"/>
    <col min="9995" max="10240" width="9.33203125" style="286"/>
    <col min="10241" max="10241" width="4" style="286" customWidth="1"/>
    <col min="10242" max="10242" width="0.5" style="286" customWidth="1"/>
    <col min="10243" max="10243" width="11" style="286" customWidth="1"/>
    <col min="10244" max="10244" width="1.6640625" style="286" customWidth="1"/>
    <col min="10245" max="10245" width="77.5" style="286" customWidth="1"/>
    <col min="10246" max="10246" width="8.6640625" style="286" customWidth="1"/>
    <col min="10247" max="10247" width="9.33203125" style="286"/>
    <col min="10248" max="10249" width="23.83203125" style="286" customWidth="1"/>
    <col min="10250" max="10250" width="9.83203125" style="286" customWidth="1"/>
    <col min="10251" max="10496" width="9.33203125" style="286"/>
    <col min="10497" max="10497" width="4" style="286" customWidth="1"/>
    <col min="10498" max="10498" width="0.5" style="286" customWidth="1"/>
    <col min="10499" max="10499" width="11" style="286" customWidth="1"/>
    <col min="10500" max="10500" width="1.6640625" style="286" customWidth="1"/>
    <col min="10501" max="10501" width="77.5" style="286" customWidth="1"/>
    <col min="10502" max="10502" width="8.6640625" style="286" customWidth="1"/>
    <col min="10503" max="10503" width="9.33203125" style="286"/>
    <col min="10504" max="10505" width="23.83203125" style="286" customWidth="1"/>
    <col min="10506" max="10506" width="9.83203125" style="286" customWidth="1"/>
    <col min="10507" max="10752" width="9.33203125" style="286"/>
    <col min="10753" max="10753" width="4" style="286" customWidth="1"/>
    <col min="10754" max="10754" width="0.5" style="286" customWidth="1"/>
    <col min="10755" max="10755" width="11" style="286" customWidth="1"/>
    <col min="10756" max="10756" width="1.6640625" style="286" customWidth="1"/>
    <col min="10757" max="10757" width="77.5" style="286" customWidth="1"/>
    <col min="10758" max="10758" width="8.6640625" style="286" customWidth="1"/>
    <col min="10759" max="10759" width="9.33203125" style="286"/>
    <col min="10760" max="10761" width="23.83203125" style="286" customWidth="1"/>
    <col min="10762" max="10762" width="9.83203125" style="286" customWidth="1"/>
    <col min="10763" max="11008" width="9.33203125" style="286"/>
    <col min="11009" max="11009" width="4" style="286" customWidth="1"/>
    <col min="11010" max="11010" width="0.5" style="286" customWidth="1"/>
    <col min="11011" max="11011" width="11" style="286" customWidth="1"/>
    <col min="11012" max="11012" width="1.6640625" style="286" customWidth="1"/>
    <col min="11013" max="11013" width="77.5" style="286" customWidth="1"/>
    <col min="11014" max="11014" width="8.6640625" style="286" customWidth="1"/>
    <col min="11015" max="11015" width="9.33203125" style="286"/>
    <col min="11016" max="11017" width="23.83203125" style="286" customWidth="1"/>
    <col min="11018" max="11018" width="9.83203125" style="286" customWidth="1"/>
    <col min="11019" max="11264" width="9.33203125" style="286"/>
    <col min="11265" max="11265" width="4" style="286" customWidth="1"/>
    <col min="11266" max="11266" width="0.5" style="286" customWidth="1"/>
    <col min="11267" max="11267" width="11" style="286" customWidth="1"/>
    <col min="11268" max="11268" width="1.6640625" style="286" customWidth="1"/>
    <col min="11269" max="11269" width="77.5" style="286" customWidth="1"/>
    <col min="11270" max="11270" width="8.6640625" style="286" customWidth="1"/>
    <col min="11271" max="11271" width="9.33203125" style="286"/>
    <col min="11272" max="11273" width="23.83203125" style="286" customWidth="1"/>
    <col min="11274" max="11274" width="9.83203125" style="286" customWidth="1"/>
    <col min="11275" max="11520" width="9.33203125" style="286"/>
    <col min="11521" max="11521" width="4" style="286" customWidth="1"/>
    <col min="11522" max="11522" width="0.5" style="286" customWidth="1"/>
    <col min="11523" max="11523" width="11" style="286" customWidth="1"/>
    <col min="11524" max="11524" width="1.6640625" style="286" customWidth="1"/>
    <col min="11525" max="11525" width="77.5" style="286" customWidth="1"/>
    <col min="11526" max="11526" width="8.6640625" style="286" customWidth="1"/>
    <col min="11527" max="11527" width="9.33203125" style="286"/>
    <col min="11528" max="11529" width="23.83203125" style="286" customWidth="1"/>
    <col min="11530" max="11530" width="9.83203125" style="286" customWidth="1"/>
    <col min="11531" max="11776" width="9.33203125" style="286"/>
    <col min="11777" max="11777" width="4" style="286" customWidth="1"/>
    <col min="11778" max="11778" width="0.5" style="286" customWidth="1"/>
    <col min="11779" max="11779" width="11" style="286" customWidth="1"/>
    <col min="11780" max="11780" width="1.6640625" style="286" customWidth="1"/>
    <col min="11781" max="11781" width="77.5" style="286" customWidth="1"/>
    <col min="11782" max="11782" width="8.6640625" style="286" customWidth="1"/>
    <col min="11783" max="11783" width="9.33203125" style="286"/>
    <col min="11784" max="11785" width="23.83203125" style="286" customWidth="1"/>
    <col min="11786" max="11786" width="9.83203125" style="286" customWidth="1"/>
    <col min="11787" max="12032" width="9.33203125" style="286"/>
    <col min="12033" max="12033" width="4" style="286" customWidth="1"/>
    <col min="12034" max="12034" width="0.5" style="286" customWidth="1"/>
    <col min="12035" max="12035" width="11" style="286" customWidth="1"/>
    <col min="12036" max="12036" width="1.6640625" style="286" customWidth="1"/>
    <col min="12037" max="12037" width="77.5" style="286" customWidth="1"/>
    <col min="12038" max="12038" width="8.6640625" style="286" customWidth="1"/>
    <col min="12039" max="12039" width="9.33203125" style="286"/>
    <col min="12040" max="12041" width="23.83203125" style="286" customWidth="1"/>
    <col min="12042" max="12042" width="9.83203125" style="286" customWidth="1"/>
    <col min="12043" max="12288" width="9.33203125" style="286"/>
    <col min="12289" max="12289" width="4" style="286" customWidth="1"/>
    <col min="12290" max="12290" width="0.5" style="286" customWidth="1"/>
    <col min="12291" max="12291" width="11" style="286" customWidth="1"/>
    <col min="12292" max="12292" width="1.6640625" style="286" customWidth="1"/>
    <col min="12293" max="12293" width="77.5" style="286" customWidth="1"/>
    <col min="12294" max="12294" width="8.6640625" style="286" customWidth="1"/>
    <col min="12295" max="12295" width="9.33203125" style="286"/>
    <col min="12296" max="12297" width="23.83203125" style="286" customWidth="1"/>
    <col min="12298" max="12298" width="9.83203125" style="286" customWidth="1"/>
    <col min="12299" max="12544" width="9.33203125" style="286"/>
    <col min="12545" max="12545" width="4" style="286" customWidth="1"/>
    <col min="12546" max="12546" width="0.5" style="286" customWidth="1"/>
    <col min="12547" max="12547" width="11" style="286" customWidth="1"/>
    <col min="12548" max="12548" width="1.6640625" style="286" customWidth="1"/>
    <col min="12549" max="12549" width="77.5" style="286" customWidth="1"/>
    <col min="12550" max="12550" width="8.6640625" style="286" customWidth="1"/>
    <col min="12551" max="12551" width="9.33203125" style="286"/>
    <col min="12552" max="12553" width="23.83203125" style="286" customWidth="1"/>
    <col min="12554" max="12554" width="9.83203125" style="286" customWidth="1"/>
    <col min="12555" max="12800" width="9.33203125" style="286"/>
    <col min="12801" max="12801" width="4" style="286" customWidth="1"/>
    <col min="12802" max="12802" width="0.5" style="286" customWidth="1"/>
    <col min="12803" max="12803" width="11" style="286" customWidth="1"/>
    <col min="12804" max="12804" width="1.6640625" style="286" customWidth="1"/>
    <col min="12805" max="12805" width="77.5" style="286" customWidth="1"/>
    <col min="12806" max="12806" width="8.6640625" style="286" customWidth="1"/>
    <col min="12807" max="12807" width="9.33203125" style="286"/>
    <col min="12808" max="12809" width="23.83203125" style="286" customWidth="1"/>
    <col min="12810" max="12810" width="9.83203125" style="286" customWidth="1"/>
    <col min="12811" max="13056" width="9.33203125" style="286"/>
    <col min="13057" max="13057" width="4" style="286" customWidth="1"/>
    <col min="13058" max="13058" width="0.5" style="286" customWidth="1"/>
    <col min="13059" max="13059" width="11" style="286" customWidth="1"/>
    <col min="13060" max="13060" width="1.6640625" style="286" customWidth="1"/>
    <col min="13061" max="13061" width="77.5" style="286" customWidth="1"/>
    <col min="13062" max="13062" width="8.6640625" style="286" customWidth="1"/>
    <col min="13063" max="13063" width="9.33203125" style="286"/>
    <col min="13064" max="13065" width="23.83203125" style="286" customWidth="1"/>
    <col min="13066" max="13066" width="9.83203125" style="286" customWidth="1"/>
    <col min="13067" max="13312" width="9.33203125" style="286"/>
    <col min="13313" max="13313" width="4" style="286" customWidth="1"/>
    <col min="13314" max="13314" width="0.5" style="286" customWidth="1"/>
    <col min="13315" max="13315" width="11" style="286" customWidth="1"/>
    <col min="13316" max="13316" width="1.6640625" style="286" customWidth="1"/>
    <col min="13317" max="13317" width="77.5" style="286" customWidth="1"/>
    <col min="13318" max="13318" width="8.6640625" style="286" customWidth="1"/>
    <col min="13319" max="13319" width="9.33203125" style="286"/>
    <col min="13320" max="13321" width="23.83203125" style="286" customWidth="1"/>
    <col min="13322" max="13322" width="9.83203125" style="286" customWidth="1"/>
    <col min="13323" max="13568" width="9.33203125" style="286"/>
    <col min="13569" max="13569" width="4" style="286" customWidth="1"/>
    <col min="13570" max="13570" width="0.5" style="286" customWidth="1"/>
    <col min="13571" max="13571" width="11" style="286" customWidth="1"/>
    <col min="13572" max="13572" width="1.6640625" style="286" customWidth="1"/>
    <col min="13573" max="13573" width="77.5" style="286" customWidth="1"/>
    <col min="13574" max="13574" width="8.6640625" style="286" customWidth="1"/>
    <col min="13575" max="13575" width="9.33203125" style="286"/>
    <col min="13576" max="13577" width="23.83203125" style="286" customWidth="1"/>
    <col min="13578" max="13578" width="9.83203125" style="286" customWidth="1"/>
    <col min="13579" max="13824" width="9.33203125" style="286"/>
    <col min="13825" max="13825" width="4" style="286" customWidth="1"/>
    <col min="13826" max="13826" width="0.5" style="286" customWidth="1"/>
    <col min="13827" max="13827" width="11" style="286" customWidth="1"/>
    <col min="13828" max="13828" width="1.6640625" style="286" customWidth="1"/>
    <col min="13829" max="13829" width="77.5" style="286" customWidth="1"/>
    <col min="13830" max="13830" width="8.6640625" style="286" customWidth="1"/>
    <col min="13831" max="13831" width="9.33203125" style="286"/>
    <col min="13832" max="13833" width="23.83203125" style="286" customWidth="1"/>
    <col min="13834" max="13834" width="9.83203125" style="286" customWidth="1"/>
    <col min="13835" max="14080" width="9.33203125" style="286"/>
    <col min="14081" max="14081" width="4" style="286" customWidth="1"/>
    <col min="14082" max="14082" width="0.5" style="286" customWidth="1"/>
    <col min="14083" max="14083" width="11" style="286" customWidth="1"/>
    <col min="14084" max="14084" width="1.6640625" style="286" customWidth="1"/>
    <col min="14085" max="14085" width="77.5" style="286" customWidth="1"/>
    <col min="14086" max="14086" width="8.6640625" style="286" customWidth="1"/>
    <col min="14087" max="14087" width="9.33203125" style="286"/>
    <col min="14088" max="14089" width="23.83203125" style="286" customWidth="1"/>
    <col min="14090" max="14090" width="9.83203125" style="286" customWidth="1"/>
    <col min="14091" max="14336" width="9.33203125" style="286"/>
    <col min="14337" max="14337" width="4" style="286" customWidth="1"/>
    <col min="14338" max="14338" width="0.5" style="286" customWidth="1"/>
    <col min="14339" max="14339" width="11" style="286" customWidth="1"/>
    <col min="14340" max="14340" width="1.6640625" style="286" customWidth="1"/>
    <col min="14341" max="14341" width="77.5" style="286" customWidth="1"/>
    <col min="14342" max="14342" width="8.6640625" style="286" customWidth="1"/>
    <col min="14343" max="14343" width="9.33203125" style="286"/>
    <col min="14344" max="14345" width="23.83203125" style="286" customWidth="1"/>
    <col min="14346" max="14346" width="9.83203125" style="286" customWidth="1"/>
    <col min="14347" max="14592" width="9.33203125" style="286"/>
    <col min="14593" max="14593" width="4" style="286" customWidth="1"/>
    <col min="14594" max="14594" width="0.5" style="286" customWidth="1"/>
    <col min="14595" max="14595" width="11" style="286" customWidth="1"/>
    <col min="14596" max="14596" width="1.6640625" style="286" customWidth="1"/>
    <col min="14597" max="14597" width="77.5" style="286" customWidth="1"/>
    <col min="14598" max="14598" width="8.6640625" style="286" customWidth="1"/>
    <col min="14599" max="14599" width="9.33203125" style="286"/>
    <col min="14600" max="14601" width="23.83203125" style="286" customWidth="1"/>
    <col min="14602" max="14602" width="9.83203125" style="286" customWidth="1"/>
    <col min="14603" max="14848" width="9.33203125" style="286"/>
    <col min="14849" max="14849" width="4" style="286" customWidth="1"/>
    <col min="14850" max="14850" width="0.5" style="286" customWidth="1"/>
    <col min="14851" max="14851" width="11" style="286" customWidth="1"/>
    <col min="14852" max="14852" width="1.6640625" style="286" customWidth="1"/>
    <col min="14853" max="14853" width="77.5" style="286" customWidth="1"/>
    <col min="14854" max="14854" width="8.6640625" style="286" customWidth="1"/>
    <col min="14855" max="14855" width="9.33203125" style="286"/>
    <col min="14856" max="14857" width="23.83203125" style="286" customWidth="1"/>
    <col min="14858" max="14858" width="9.83203125" style="286" customWidth="1"/>
    <col min="14859" max="15104" width="9.33203125" style="286"/>
    <col min="15105" max="15105" width="4" style="286" customWidth="1"/>
    <col min="15106" max="15106" width="0.5" style="286" customWidth="1"/>
    <col min="15107" max="15107" width="11" style="286" customWidth="1"/>
    <col min="15108" max="15108" width="1.6640625" style="286" customWidth="1"/>
    <col min="15109" max="15109" width="77.5" style="286" customWidth="1"/>
    <col min="15110" max="15110" width="8.6640625" style="286" customWidth="1"/>
    <col min="15111" max="15111" width="9.33203125" style="286"/>
    <col min="15112" max="15113" width="23.83203125" style="286" customWidth="1"/>
    <col min="15114" max="15114" width="9.83203125" style="286" customWidth="1"/>
    <col min="15115" max="15360" width="9.33203125" style="286"/>
    <col min="15361" max="15361" width="4" style="286" customWidth="1"/>
    <col min="15362" max="15362" width="0.5" style="286" customWidth="1"/>
    <col min="15363" max="15363" width="11" style="286" customWidth="1"/>
    <col min="15364" max="15364" width="1.6640625" style="286" customWidth="1"/>
    <col min="15365" max="15365" width="77.5" style="286" customWidth="1"/>
    <col min="15366" max="15366" width="8.6640625" style="286" customWidth="1"/>
    <col min="15367" max="15367" width="9.33203125" style="286"/>
    <col min="15368" max="15369" width="23.83203125" style="286" customWidth="1"/>
    <col min="15370" max="15370" width="9.83203125" style="286" customWidth="1"/>
    <col min="15371" max="15616" width="9.33203125" style="286"/>
    <col min="15617" max="15617" width="4" style="286" customWidth="1"/>
    <col min="15618" max="15618" width="0.5" style="286" customWidth="1"/>
    <col min="15619" max="15619" width="11" style="286" customWidth="1"/>
    <col min="15620" max="15620" width="1.6640625" style="286" customWidth="1"/>
    <col min="15621" max="15621" width="77.5" style="286" customWidth="1"/>
    <col min="15622" max="15622" width="8.6640625" style="286" customWidth="1"/>
    <col min="15623" max="15623" width="9.33203125" style="286"/>
    <col min="15624" max="15625" width="23.83203125" style="286" customWidth="1"/>
    <col min="15626" max="15626" width="9.83203125" style="286" customWidth="1"/>
    <col min="15627" max="15872" width="9.33203125" style="286"/>
    <col min="15873" max="15873" width="4" style="286" customWidth="1"/>
    <col min="15874" max="15874" width="0.5" style="286" customWidth="1"/>
    <col min="15875" max="15875" width="11" style="286" customWidth="1"/>
    <col min="15876" max="15876" width="1.6640625" style="286" customWidth="1"/>
    <col min="15877" max="15877" width="77.5" style="286" customWidth="1"/>
    <col min="15878" max="15878" width="8.6640625" style="286" customWidth="1"/>
    <col min="15879" max="15879" width="9.33203125" style="286"/>
    <col min="15880" max="15881" width="23.83203125" style="286" customWidth="1"/>
    <col min="15882" max="15882" width="9.83203125" style="286" customWidth="1"/>
    <col min="15883" max="16128" width="9.33203125" style="286"/>
    <col min="16129" max="16129" width="4" style="286" customWidth="1"/>
    <col min="16130" max="16130" width="0.5" style="286" customWidth="1"/>
    <col min="16131" max="16131" width="11" style="286" customWidth="1"/>
    <col min="16132" max="16132" width="1.6640625" style="286" customWidth="1"/>
    <col min="16133" max="16133" width="77.5" style="286" customWidth="1"/>
    <col min="16134" max="16134" width="8.6640625" style="286" customWidth="1"/>
    <col min="16135" max="16135" width="9.33203125" style="286"/>
    <col min="16136" max="16137" width="23.83203125" style="286" customWidth="1"/>
    <col min="16138" max="16138" width="9.83203125" style="286" customWidth="1"/>
    <col min="16139" max="16384" width="9.33203125" style="286"/>
  </cols>
  <sheetData>
    <row r="1" spans="1:10" s="400" customFormat="1" ht="15" customHeight="1">
      <c r="A1" s="294"/>
      <c r="B1" s="690" t="s">
        <v>1456</v>
      </c>
      <c r="C1" s="690"/>
      <c r="D1" s="690"/>
      <c r="E1" s="690"/>
      <c r="F1" s="398"/>
      <c r="G1" s="398"/>
      <c r="H1" s="269"/>
      <c r="I1" s="269"/>
      <c r="J1" s="399"/>
    </row>
    <row r="2" spans="1:10" s="400" customFormat="1">
      <c r="A2" s="294"/>
      <c r="B2" s="712" t="s">
        <v>1457</v>
      </c>
      <c r="C2" s="712"/>
      <c r="D2" s="712"/>
      <c r="E2" s="712"/>
      <c r="F2" s="401"/>
      <c r="G2" s="401"/>
      <c r="H2" s="269"/>
      <c r="I2" s="269"/>
      <c r="J2" s="399"/>
    </row>
    <row r="3" spans="1:10" s="404" customFormat="1">
      <c r="A3" s="402"/>
      <c r="B3" s="692" t="s">
        <v>1458</v>
      </c>
      <c r="C3" s="692"/>
      <c r="D3" s="692"/>
      <c r="E3" s="692"/>
      <c r="F3" s="403"/>
      <c r="G3" s="403"/>
      <c r="H3" s="275"/>
      <c r="I3" s="275"/>
      <c r="J3" s="399"/>
    </row>
    <row r="4" spans="1:10" s="400" customFormat="1">
      <c r="A4" s="294"/>
      <c r="B4" s="294"/>
      <c r="C4" s="405"/>
      <c r="D4" s="406"/>
      <c r="E4" s="407"/>
      <c r="F4" s="408"/>
      <c r="G4" s="401"/>
      <c r="H4" s="269"/>
      <c r="I4" s="269"/>
      <c r="J4" s="399"/>
    </row>
    <row r="5" spans="1:10" s="400" customFormat="1">
      <c r="A5" s="294"/>
      <c r="B5" s="294"/>
      <c r="C5" s="299" t="s">
        <v>1475</v>
      </c>
      <c r="D5" s="300" t="s">
        <v>1476</v>
      </c>
      <c r="F5" s="399"/>
      <c r="G5" s="399"/>
      <c r="H5" s="269"/>
      <c r="I5" s="269"/>
      <c r="J5" s="399"/>
    </row>
    <row r="6" spans="1:10" s="400" customFormat="1" ht="13.5" thickBot="1">
      <c r="A6" s="294"/>
      <c r="B6" s="294"/>
      <c r="C6" s="409"/>
      <c r="D6" s="410"/>
      <c r="E6" s="294"/>
      <c r="F6" s="401"/>
      <c r="G6" s="401"/>
      <c r="H6" s="269"/>
      <c r="I6" s="269"/>
      <c r="J6" s="399"/>
    </row>
    <row r="7" spans="1:10" s="400" customFormat="1" ht="15" customHeight="1">
      <c r="A7" s="294"/>
      <c r="B7" s="411"/>
      <c r="C7" s="713" t="s">
        <v>1480</v>
      </c>
      <c r="D7" s="589"/>
      <c r="E7" s="718" t="s">
        <v>1481</v>
      </c>
      <c r="F7" s="711" t="s">
        <v>131</v>
      </c>
      <c r="G7" s="711" t="s">
        <v>132</v>
      </c>
      <c r="H7" s="700" t="s">
        <v>1482</v>
      </c>
      <c r="I7" s="700" t="s">
        <v>1460</v>
      </c>
      <c r="J7" s="412"/>
    </row>
    <row r="8" spans="1:10" s="415" customFormat="1" ht="13.5" thickBot="1">
      <c r="A8" s="413"/>
      <c r="B8" s="414"/>
      <c r="C8" s="713"/>
      <c r="D8" s="590"/>
      <c r="E8" s="718"/>
      <c r="F8" s="711"/>
      <c r="G8" s="711"/>
      <c r="H8" s="700"/>
      <c r="I8" s="700"/>
      <c r="J8" s="412"/>
    </row>
    <row r="9" spans="1:10" s="269" customFormat="1">
      <c r="A9" s="265"/>
      <c r="B9" s="312"/>
      <c r="C9" s="621"/>
      <c r="D9" s="622"/>
      <c r="E9" s="623"/>
      <c r="F9" s="626"/>
      <c r="G9" s="627"/>
      <c r="H9" s="597"/>
      <c r="I9" s="598"/>
      <c r="J9" s="389"/>
    </row>
    <row r="10" spans="1:10" s="269" customFormat="1">
      <c r="A10" s="265"/>
      <c r="B10" s="327"/>
      <c r="C10" s="560" t="s">
        <v>1789</v>
      </c>
      <c r="D10" s="390"/>
      <c r="E10" s="579" t="s">
        <v>1790</v>
      </c>
      <c r="F10" s="628" t="s">
        <v>1372</v>
      </c>
      <c r="G10" s="629">
        <v>1</v>
      </c>
      <c r="H10" s="620"/>
      <c r="I10" s="601">
        <f>H10*G10</f>
        <v>0</v>
      </c>
      <c r="J10" s="391"/>
    </row>
    <row r="11" spans="1:10" s="269" customFormat="1" ht="229.5">
      <c r="A11" s="265"/>
      <c r="B11" s="327"/>
      <c r="C11" s="560"/>
      <c r="D11" s="390"/>
      <c r="E11" s="575" t="s">
        <v>1791</v>
      </c>
      <c r="F11" s="630"/>
      <c r="G11" s="628"/>
      <c r="H11" s="600"/>
      <c r="I11" s="601"/>
      <c r="J11" s="391"/>
    </row>
    <row r="12" spans="1:10" s="269" customFormat="1">
      <c r="A12" s="265"/>
      <c r="B12" s="332"/>
      <c r="C12" s="561"/>
      <c r="D12" s="392"/>
      <c r="E12" s="577"/>
      <c r="F12" s="631"/>
      <c r="G12" s="632"/>
      <c r="H12" s="606"/>
      <c r="I12" s="607"/>
      <c r="J12" s="391"/>
    </row>
    <row r="13" spans="1:10" s="269" customFormat="1">
      <c r="A13" s="265"/>
      <c r="B13" s="312"/>
      <c r="C13" s="538"/>
      <c r="D13" s="314"/>
      <c r="E13" s="485"/>
      <c r="F13" s="613"/>
      <c r="G13" s="609"/>
      <c r="H13" s="610"/>
      <c r="I13" s="611"/>
      <c r="J13" s="271"/>
    </row>
    <row r="14" spans="1:10" s="269" customFormat="1">
      <c r="A14" s="265"/>
      <c r="B14" s="327"/>
      <c r="C14" s="469" t="s">
        <v>1792</v>
      </c>
      <c r="D14" s="328"/>
      <c r="E14" s="282" t="s">
        <v>1793</v>
      </c>
      <c r="F14" s="603" t="s">
        <v>1372</v>
      </c>
      <c r="G14" s="600">
        <v>1</v>
      </c>
      <c r="H14" s="620"/>
      <c r="I14" s="601">
        <f>H14*G14</f>
        <v>0</v>
      </c>
      <c r="J14" s="319"/>
    </row>
    <row r="15" spans="1:10" s="269" customFormat="1" ht="118.5">
      <c r="A15" s="265"/>
      <c r="B15" s="327"/>
      <c r="C15" s="469"/>
      <c r="D15" s="328"/>
      <c r="E15" s="624" t="s">
        <v>1794</v>
      </c>
      <c r="F15" s="633"/>
      <c r="G15" s="603"/>
      <c r="H15" s="600"/>
      <c r="I15" s="601"/>
      <c r="J15" s="319"/>
    </row>
    <row r="16" spans="1:10" s="269" customFormat="1">
      <c r="A16" s="265"/>
      <c r="B16" s="332"/>
      <c r="C16" s="539"/>
      <c r="D16" s="334"/>
      <c r="E16" s="484"/>
      <c r="F16" s="615"/>
      <c r="G16" s="605"/>
      <c r="H16" s="606"/>
      <c r="I16" s="607"/>
      <c r="J16" s="319"/>
    </row>
    <row r="17" spans="1:10" s="269" customFormat="1">
      <c r="A17" s="265"/>
      <c r="B17" s="312"/>
      <c r="C17" s="538"/>
      <c r="D17" s="314"/>
      <c r="E17" s="485"/>
      <c r="F17" s="613"/>
      <c r="G17" s="609"/>
      <c r="H17" s="610"/>
      <c r="I17" s="611"/>
      <c r="J17" s="271"/>
    </row>
    <row r="18" spans="1:10" s="269" customFormat="1">
      <c r="A18" s="265"/>
      <c r="B18" s="327"/>
      <c r="C18" s="469" t="s">
        <v>1795</v>
      </c>
      <c r="D18" s="328"/>
      <c r="E18" s="282" t="s">
        <v>1796</v>
      </c>
      <c r="F18" s="603" t="s">
        <v>1372</v>
      </c>
      <c r="G18" s="600">
        <v>1</v>
      </c>
      <c r="H18" s="620"/>
      <c r="I18" s="601">
        <f>H18*G18</f>
        <v>0</v>
      </c>
      <c r="J18" s="319"/>
    </row>
    <row r="19" spans="1:10" s="269" customFormat="1" ht="409.5">
      <c r="A19" s="265"/>
      <c r="B19" s="327"/>
      <c r="C19" s="469"/>
      <c r="D19" s="328"/>
      <c r="E19" s="482" t="s">
        <v>1797</v>
      </c>
      <c r="F19" s="614"/>
      <c r="G19" s="603"/>
      <c r="H19" s="600"/>
      <c r="I19" s="601"/>
      <c r="J19" s="319"/>
    </row>
    <row r="20" spans="1:10" s="269" customFormat="1">
      <c r="A20" s="265"/>
      <c r="B20" s="332"/>
      <c r="C20" s="539"/>
      <c r="D20" s="334"/>
      <c r="E20" s="484"/>
      <c r="F20" s="615"/>
      <c r="G20" s="605"/>
      <c r="H20" s="606"/>
      <c r="I20" s="607"/>
      <c r="J20" s="319"/>
    </row>
    <row r="21" spans="1:10" s="269" customFormat="1">
      <c r="A21" s="265"/>
      <c r="B21" s="312"/>
      <c r="C21" s="538"/>
      <c r="D21" s="314"/>
      <c r="E21" s="485"/>
      <c r="F21" s="613"/>
      <c r="G21" s="609"/>
      <c r="H21" s="610"/>
      <c r="I21" s="611"/>
      <c r="J21" s="271"/>
    </row>
    <row r="22" spans="1:10" s="269" customFormat="1">
      <c r="A22" s="265"/>
      <c r="B22" s="327"/>
      <c r="C22" s="469" t="s">
        <v>1798</v>
      </c>
      <c r="D22" s="328"/>
      <c r="E22" s="282" t="s">
        <v>1799</v>
      </c>
      <c r="F22" s="603" t="s">
        <v>1372</v>
      </c>
      <c r="G22" s="600">
        <v>1</v>
      </c>
      <c r="H22" s="620"/>
      <c r="I22" s="601">
        <f>H22*G22</f>
        <v>0</v>
      </c>
      <c r="J22" s="319"/>
    </row>
    <row r="23" spans="1:10" s="269" customFormat="1" ht="393.75">
      <c r="A23" s="265"/>
      <c r="B23" s="327"/>
      <c r="C23" s="469"/>
      <c r="D23" s="328"/>
      <c r="E23" s="482" t="s">
        <v>1800</v>
      </c>
      <c r="F23" s="633"/>
      <c r="G23" s="603"/>
      <c r="H23" s="600"/>
      <c r="I23" s="601"/>
      <c r="J23" s="319"/>
    </row>
    <row r="24" spans="1:10" s="269" customFormat="1">
      <c r="A24" s="265"/>
      <c r="B24" s="332"/>
      <c r="C24" s="539"/>
      <c r="D24" s="334"/>
      <c r="E24" s="484"/>
      <c r="F24" s="615"/>
      <c r="G24" s="605"/>
      <c r="H24" s="606"/>
      <c r="I24" s="607"/>
      <c r="J24" s="319"/>
    </row>
    <row r="25" spans="1:10" s="269" customFormat="1">
      <c r="A25" s="265"/>
      <c r="B25" s="312"/>
      <c r="C25" s="538"/>
      <c r="D25" s="314"/>
      <c r="E25" s="485"/>
      <c r="F25" s="613"/>
      <c r="G25" s="609"/>
      <c r="H25" s="610"/>
      <c r="I25" s="611"/>
      <c r="J25" s="271"/>
    </row>
    <row r="26" spans="1:10" s="269" customFormat="1">
      <c r="A26" s="265"/>
      <c r="B26" s="327"/>
      <c r="C26" s="469" t="s">
        <v>1801</v>
      </c>
      <c r="D26" s="328"/>
      <c r="E26" s="282" t="s">
        <v>1802</v>
      </c>
      <c r="F26" s="603" t="s">
        <v>228</v>
      </c>
      <c r="G26" s="600">
        <v>1</v>
      </c>
      <c r="H26" s="620"/>
      <c r="I26" s="601">
        <f>H26*G26</f>
        <v>0</v>
      </c>
      <c r="J26" s="319"/>
    </row>
    <row r="27" spans="1:10" s="269" customFormat="1" ht="178.5">
      <c r="A27" s="265"/>
      <c r="B27" s="327"/>
      <c r="C27" s="469"/>
      <c r="D27" s="328"/>
      <c r="E27" s="482" t="s">
        <v>1803</v>
      </c>
      <c r="F27" s="634"/>
      <c r="G27" s="603"/>
      <c r="H27" s="600"/>
      <c r="I27" s="601"/>
      <c r="J27" s="319"/>
    </row>
    <row r="28" spans="1:10" s="269" customFormat="1">
      <c r="A28" s="265"/>
      <c r="B28" s="332"/>
      <c r="C28" s="539"/>
      <c r="D28" s="334"/>
      <c r="E28" s="484"/>
      <c r="F28" s="615"/>
      <c r="G28" s="605"/>
      <c r="H28" s="606"/>
      <c r="I28" s="607"/>
      <c r="J28" s="319"/>
    </row>
    <row r="29" spans="1:10" s="269" customFormat="1">
      <c r="A29" s="265"/>
      <c r="B29" s="312"/>
      <c r="C29" s="538"/>
      <c r="D29" s="314"/>
      <c r="E29" s="485"/>
      <c r="F29" s="613"/>
      <c r="G29" s="609"/>
      <c r="H29" s="610"/>
      <c r="I29" s="611"/>
      <c r="J29" s="271"/>
    </row>
    <row r="30" spans="1:10" s="269" customFormat="1">
      <c r="A30" s="265"/>
      <c r="B30" s="327"/>
      <c r="C30" s="469" t="s">
        <v>1804</v>
      </c>
      <c r="D30" s="328"/>
      <c r="E30" s="282" t="s">
        <v>1805</v>
      </c>
      <c r="F30" s="603" t="s">
        <v>228</v>
      </c>
      <c r="G30" s="600">
        <v>1</v>
      </c>
      <c r="H30" s="620"/>
      <c r="I30" s="601">
        <f>H30*G30</f>
        <v>0</v>
      </c>
      <c r="J30" s="319"/>
    </row>
    <row r="31" spans="1:10" s="269" customFormat="1" ht="318.75">
      <c r="A31" s="265"/>
      <c r="B31" s="327"/>
      <c r="C31" s="469"/>
      <c r="D31" s="328"/>
      <c r="E31" s="482" t="s">
        <v>1806</v>
      </c>
      <c r="F31" s="614"/>
      <c r="G31" s="603"/>
      <c r="H31" s="600"/>
      <c r="I31" s="601"/>
      <c r="J31" s="319"/>
    </row>
    <row r="32" spans="1:10" s="269" customFormat="1">
      <c r="A32" s="265"/>
      <c r="B32" s="332"/>
      <c r="C32" s="539"/>
      <c r="D32" s="334"/>
      <c r="E32" s="484"/>
      <c r="F32" s="615"/>
      <c r="G32" s="605"/>
      <c r="H32" s="606"/>
      <c r="I32" s="607"/>
      <c r="J32" s="319"/>
    </row>
    <row r="33" spans="1:10" s="269" customFormat="1">
      <c r="A33" s="265"/>
      <c r="B33" s="312"/>
      <c r="C33" s="562"/>
      <c r="D33" s="388"/>
      <c r="E33" s="578"/>
      <c r="F33" s="635"/>
      <c r="G33" s="636"/>
      <c r="H33" s="610"/>
      <c r="I33" s="611"/>
      <c r="J33" s="389"/>
    </row>
    <row r="34" spans="1:10" s="269" customFormat="1">
      <c r="A34" s="265"/>
      <c r="B34" s="327"/>
      <c r="C34" s="560" t="s">
        <v>1807</v>
      </c>
      <c r="D34" s="390"/>
      <c r="E34" s="579" t="s">
        <v>1808</v>
      </c>
      <c r="F34" s="628" t="s">
        <v>228</v>
      </c>
      <c r="G34" s="629">
        <v>1</v>
      </c>
      <c r="H34" s="620"/>
      <c r="I34" s="601">
        <f>H34*G34</f>
        <v>0</v>
      </c>
      <c r="J34" s="391"/>
    </row>
    <row r="35" spans="1:10" s="269" customFormat="1" ht="114.75">
      <c r="A35" s="265"/>
      <c r="B35" s="327"/>
      <c r="C35" s="560"/>
      <c r="D35" s="390"/>
      <c r="E35" s="575" t="s">
        <v>1809</v>
      </c>
      <c r="F35" s="630"/>
      <c r="G35" s="628"/>
      <c r="H35" s="600"/>
      <c r="I35" s="601"/>
      <c r="J35" s="391"/>
    </row>
    <row r="36" spans="1:10" s="269" customFormat="1">
      <c r="A36" s="265"/>
      <c r="B36" s="332"/>
      <c r="C36" s="561"/>
      <c r="D36" s="392"/>
      <c r="E36" s="577"/>
      <c r="F36" s="631"/>
      <c r="G36" s="632"/>
      <c r="H36" s="606"/>
      <c r="I36" s="607"/>
      <c r="J36" s="391"/>
    </row>
    <row r="37" spans="1:10" s="269" customFormat="1">
      <c r="A37" s="265"/>
      <c r="B37" s="312"/>
      <c r="C37" s="538"/>
      <c r="D37" s="314"/>
      <c r="E37" s="485"/>
      <c r="F37" s="613"/>
      <c r="G37" s="609"/>
      <c r="H37" s="610"/>
      <c r="I37" s="611"/>
      <c r="J37" s="271"/>
    </row>
    <row r="38" spans="1:10" s="269" customFormat="1">
      <c r="A38" s="265"/>
      <c r="B38" s="327"/>
      <c r="C38" s="469" t="s">
        <v>1810</v>
      </c>
      <c r="D38" s="328"/>
      <c r="E38" s="282" t="s">
        <v>1811</v>
      </c>
      <c r="F38" s="603" t="s">
        <v>228</v>
      </c>
      <c r="G38" s="600">
        <v>1</v>
      </c>
      <c r="H38" s="620"/>
      <c r="I38" s="601">
        <f>H38*G38</f>
        <v>0</v>
      </c>
      <c r="J38" s="319"/>
    </row>
    <row r="39" spans="1:10" s="269" customFormat="1" ht="178.5">
      <c r="A39" s="265"/>
      <c r="B39" s="327"/>
      <c r="C39" s="469"/>
      <c r="D39" s="328"/>
      <c r="E39" s="625" t="s">
        <v>1812</v>
      </c>
      <c r="F39" s="634"/>
      <c r="G39" s="603"/>
      <c r="H39" s="600"/>
      <c r="I39" s="601"/>
      <c r="J39" s="319"/>
    </row>
    <row r="40" spans="1:10" s="269" customFormat="1">
      <c r="A40" s="265"/>
      <c r="B40" s="332"/>
      <c r="C40" s="539"/>
      <c r="D40" s="334"/>
      <c r="E40" s="484" t="s">
        <v>27</v>
      </c>
      <c r="F40" s="615"/>
      <c r="G40" s="605"/>
      <c r="H40" s="606"/>
      <c r="I40" s="607"/>
      <c r="J40" s="319"/>
    </row>
    <row r="41" spans="1:10" s="269" customFormat="1">
      <c r="A41" s="265"/>
      <c r="B41" s="312"/>
      <c r="C41" s="538"/>
      <c r="D41" s="314"/>
      <c r="E41" s="485"/>
      <c r="F41" s="613"/>
      <c r="G41" s="609"/>
      <c r="H41" s="610"/>
      <c r="I41" s="611"/>
      <c r="J41" s="271"/>
    </row>
    <row r="42" spans="1:10" s="269" customFormat="1" ht="25.5">
      <c r="A42" s="265"/>
      <c r="B42" s="327"/>
      <c r="C42" s="560" t="s">
        <v>1813</v>
      </c>
      <c r="D42" s="390"/>
      <c r="E42" s="576" t="s">
        <v>1814</v>
      </c>
      <c r="F42" s="628" t="s">
        <v>1372</v>
      </c>
      <c r="G42" s="629">
        <v>1</v>
      </c>
      <c r="H42" s="620"/>
      <c r="I42" s="601">
        <f>H42*G42</f>
        <v>0</v>
      </c>
      <c r="J42" s="391"/>
    </row>
    <row r="43" spans="1:10" s="269" customFormat="1" ht="51">
      <c r="A43" s="265"/>
      <c r="B43" s="327"/>
      <c r="C43" s="560"/>
      <c r="D43" s="390"/>
      <c r="E43" s="575" t="s">
        <v>1815</v>
      </c>
      <c r="F43" s="630"/>
      <c r="G43" s="628"/>
      <c r="H43" s="600"/>
      <c r="I43" s="601"/>
      <c r="J43" s="391"/>
    </row>
    <row r="44" spans="1:10" s="269" customFormat="1">
      <c r="A44" s="265"/>
      <c r="B44" s="332"/>
      <c r="C44" s="561"/>
      <c r="D44" s="392"/>
      <c r="E44" s="577"/>
      <c r="F44" s="631"/>
      <c r="G44" s="632"/>
      <c r="H44" s="606"/>
      <c r="I44" s="607"/>
      <c r="J44" s="391"/>
    </row>
    <row r="45" spans="1:10" s="269" customFormat="1">
      <c r="A45" s="265"/>
      <c r="B45" s="312"/>
      <c r="C45" s="562"/>
      <c r="D45" s="388"/>
      <c r="E45" s="578"/>
      <c r="F45" s="636"/>
      <c r="G45" s="636"/>
      <c r="H45" s="610"/>
      <c r="I45" s="611"/>
      <c r="J45" s="389"/>
    </row>
    <row r="46" spans="1:10" s="269" customFormat="1">
      <c r="A46" s="265"/>
      <c r="B46" s="327"/>
      <c r="C46" s="560" t="s">
        <v>1816</v>
      </c>
      <c r="D46" s="390"/>
      <c r="E46" s="579" t="s">
        <v>1817</v>
      </c>
      <c r="F46" s="629" t="s">
        <v>228</v>
      </c>
      <c r="G46" s="629">
        <v>1</v>
      </c>
      <c r="H46" s="620"/>
      <c r="I46" s="601">
        <f>H46*G46</f>
        <v>0</v>
      </c>
      <c r="J46" s="391"/>
    </row>
    <row r="47" spans="1:10" s="269" customFormat="1" ht="178.5">
      <c r="A47" s="265"/>
      <c r="B47" s="327"/>
      <c r="C47" s="560"/>
      <c r="D47" s="390"/>
      <c r="E47" s="575" t="s">
        <v>1818</v>
      </c>
      <c r="F47" s="629"/>
      <c r="G47" s="628"/>
      <c r="H47" s="600"/>
      <c r="I47" s="601"/>
      <c r="J47" s="391"/>
    </row>
    <row r="48" spans="1:10" s="269" customFormat="1">
      <c r="A48" s="265"/>
      <c r="B48" s="332"/>
      <c r="C48" s="561"/>
      <c r="D48" s="392"/>
      <c r="E48" s="577"/>
      <c r="F48" s="632"/>
      <c r="G48" s="632"/>
      <c r="H48" s="606"/>
      <c r="I48" s="607"/>
      <c r="J48" s="391"/>
    </row>
    <row r="49" spans="1:10" s="269" customFormat="1">
      <c r="A49" s="265"/>
      <c r="B49" s="312"/>
      <c r="C49" s="538"/>
      <c r="D49" s="314"/>
      <c r="E49" s="485"/>
      <c r="F49" s="613"/>
      <c r="G49" s="609"/>
      <c r="H49" s="610"/>
      <c r="I49" s="611"/>
      <c r="J49" s="401"/>
    </row>
    <row r="50" spans="1:10" s="269" customFormat="1">
      <c r="A50" s="265"/>
      <c r="B50" s="327"/>
      <c r="C50" s="469" t="s">
        <v>1819</v>
      </c>
      <c r="D50" s="328"/>
      <c r="E50" s="282" t="s">
        <v>1522</v>
      </c>
      <c r="F50" s="603" t="s">
        <v>1372</v>
      </c>
      <c r="G50" s="600">
        <v>1</v>
      </c>
      <c r="H50" s="620"/>
      <c r="I50" s="601">
        <f>H50*G50</f>
        <v>0</v>
      </c>
      <c r="J50" s="368"/>
    </row>
    <row r="51" spans="1:10" s="269" customFormat="1" ht="127.5">
      <c r="A51" s="265"/>
      <c r="B51" s="327"/>
      <c r="C51" s="469"/>
      <c r="D51" s="328"/>
      <c r="E51" s="482" t="s">
        <v>1523</v>
      </c>
      <c r="F51" s="614"/>
      <c r="G51" s="603"/>
      <c r="H51" s="600"/>
      <c r="I51" s="601"/>
      <c r="J51" s="368"/>
    </row>
    <row r="52" spans="1:10" s="269" customFormat="1">
      <c r="A52" s="265"/>
      <c r="B52" s="327"/>
      <c r="C52" s="469"/>
      <c r="D52" s="328"/>
      <c r="E52" s="493" t="s">
        <v>1524</v>
      </c>
      <c r="F52" s="614"/>
      <c r="G52" s="603"/>
      <c r="H52" s="600"/>
      <c r="I52" s="601"/>
      <c r="J52" s="319"/>
    </row>
    <row r="53" spans="1:10" s="269" customFormat="1">
      <c r="A53" s="265"/>
      <c r="B53" s="327"/>
      <c r="C53" s="469"/>
      <c r="D53" s="328"/>
      <c r="E53" s="482" t="s">
        <v>1820</v>
      </c>
      <c r="F53" s="614"/>
      <c r="G53" s="603"/>
      <c r="H53" s="600"/>
      <c r="I53" s="601"/>
      <c r="J53" s="319"/>
    </row>
    <row r="54" spans="1:10" s="269" customFormat="1">
      <c r="A54" s="265"/>
      <c r="B54" s="327"/>
      <c r="C54" s="469"/>
      <c r="D54" s="328"/>
      <c r="E54" s="482" t="s">
        <v>1759</v>
      </c>
      <c r="F54" s="614" t="s">
        <v>160</v>
      </c>
      <c r="G54" s="603">
        <v>1</v>
      </c>
      <c r="H54" s="600"/>
      <c r="I54" s="601"/>
      <c r="J54" s="319"/>
    </row>
    <row r="55" spans="1:10" s="269" customFormat="1">
      <c r="A55" s="265"/>
      <c r="B55" s="327"/>
      <c r="C55" s="469"/>
      <c r="D55" s="328"/>
      <c r="E55" s="482" t="s">
        <v>1526</v>
      </c>
      <c r="F55" s="614" t="s">
        <v>160</v>
      </c>
      <c r="G55" s="603">
        <v>4</v>
      </c>
      <c r="H55" s="600"/>
      <c r="I55" s="601"/>
      <c r="J55" s="319"/>
    </row>
    <row r="56" spans="1:10" s="269" customFormat="1">
      <c r="A56" s="265"/>
      <c r="B56" s="327"/>
      <c r="C56" s="469"/>
      <c r="D56" s="328"/>
      <c r="E56" s="482" t="s">
        <v>1527</v>
      </c>
      <c r="F56" s="614" t="s">
        <v>228</v>
      </c>
      <c r="G56" s="603">
        <v>4</v>
      </c>
      <c r="H56" s="600"/>
      <c r="I56" s="601"/>
      <c r="J56" s="319"/>
    </row>
    <row r="57" spans="1:10" s="269" customFormat="1">
      <c r="A57" s="265"/>
      <c r="B57" s="327"/>
      <c r="C57" s="469"/>
      <c r="D57" s="328"/>
      <c r="E57" s="482" t="s">
        <v>1821</v>
      </c>
      <c r="F57" s="614" t="s">
        <v>228</v>
      </c>
      <c r="G57" s="603">
        <v>2</v>
      </c>
      <c r="H57" s="600"/>
      <c r="I57" s="601"/>
      <c r="J57" s="319"/>
    </row>
    <row r="58" spans="1:10" s="269" customFormat="1">
      <c r="A58" s="265"/>
      <c r="B58" s="327"/>
      <c r="C58" s="469"/>
      <c r="D58" s="328"/>
      <c r="E58" s="482" t="s">
        <v>1539</v>
      </c>
      <c r="F58" s="614" t="s">
        <v>228</v>
      </c>
      <c r="G58" s="603">
        <v>1</v>
      </c>
      <c r="H58" s="600"/>
      <c r="I58" s="601"/>
      <c r="J58" s="319"/>
    </row>
    <row r="59" spans="1:10" s="269" customFormat="1">
      <c r="A59" s="265"/>
      <c r="B59" s="327"/>
      <c r="C59" s="469"/>
      <c r="D59" s="328"/>
      <c r="E59" s="482" t="s">
        <v>1822</v>
      </c>
      <c r="F59" s="614" t="s">
        <v>228</v>
      </c>
      <c r="G59" s="603">
        <v>2</v>
      </c>
      <c r="H59" s="600"/>
      <c r="I59" s="601"/>
      <c r="J59" s="319"/>
    </row>
    <row r="60" spans="1:10" s="269" customFormat="1">
      <c r="A60" s="265"/>
      <c r="B60" s="327"/>
      <c r="C60" s="469"/>
      <c r="D60" s="328"/>
      <c r="E60" s="482" t="s">
        <v>1823</v>
      </c>
      <c r="F60" s="614" t="s">
        <v>228</v>
      </c>
      <c r="G60" s="603">
        <v>1</v>
      </c>
      <c r="H60" s="600"/>
      <c r="I60" s="601"/>
      <c r="J60" s="319"/>
    </row>
    <row r="61" spans="1:10" s="269" customFormat="1" ht="25.5">
      <c r="A61" s="265"/>
      <c r="B61" s="327"/>
      <c r="C61" s="469"/>
      <c r="D61" s="328"/>
      <c r="E61" s="482" t="s">
        <v>1534</v>
      </c>
      <c r="F61" s="614" t="s">
        <v>1372</v>
      </c>
      <c r="G61" s="603">
        <v>1</v>
      </c>
      <c r="H61" s="600"/>
      <c r="I61" s="601"/>
      <c r="J61" s="319"/>
    </row>
    <row r="62" spans="1:10" s="269" customFormat="1">
      <c r="A62" s="265"/>
      <c r="B62" s="327"/>
      <c r="C62" s="469"/>
      <c r="D62" s="328"/>
      <c r="E62" s="482"/>
      <c r="F62" s="614"/>
      <c r="G62" s="603"/>
      <c r="H62" s="600"/>
      <c r="I62" s="601"/>
      <c r="J62" s="319"/>
    </row>
    <row r="63" spans="1:10" s="269" customFormat="1">
      <c r="A63" s="265"/>
      <c r="B63" s="327"/>
      <c r="C63" s="469"/>
      <c r="D63" s="328"/>
      <c r="E63" s="482" t="s">
        <v>1824</v>
      </c>
      <c r="F63" s="614"/>
      <c r="G63" s="603"/>
      <c r="H63" s="600"/>
      <c r="I63" s="601"/>
      <c r="J63" s="319"/>
    </row>
    <row r="64" spans="1:10" s="269" customFormat="1">
      <c r="A64" s="265"/>
      <c r="B64" s="327"/>
      <c r="C64" s="469"/>
      <c r="D64" s="328"/>
      <c r="E64" s="482" t="s">
        <v>1700</v>
      </c>
      <c r="F64" s="614" t="s">
        <v>160</v>
      </c>
      <c r="G64" s="603">
        <v>1</v>
      </c>
      <c r="H64" s="600"/>
      <c r="I64" s="601"/>
      <c r="J64" s="319"/>
    </row>
    <row r="65" spans="1:10" s="269" customFormat="1">
      <c r="A65" s="265"/>
      <c r="B65" s="327"/>
      <c r="C65" s="469"/>
      <c r="D65" s="328"/>
      <c r="E65" s="482" t="s">
        <v>1825</v>
      </c>
      <c r="F65" s="614" t="s">
        <v>228</v>
      </c>
      <c r="G65" s="603">
        <v>1</v>
      </c>
      <c r="H65" s="600"/>
      <c r="I65" s="601"/>
      <c r="J65" s="319"/>
    </row>
    <row r="66" spans="1:10" s="269" customFormat="1">
      <c r="A66" s="265"/>
      <c r="B66" s="327"/>
      <c r="C66" s="469"/>
      <c r="D66" s="328"/>
      <c r="E66" s="482" t="s">
        <v>1740</v>
      </c>
      <c r="F66" s="614" t="s">
        <v>228</v>
      </c>
      <c r="G66" s="603">
        <v>1</v>
      </c>
      <c r="H66" s="600"/>
      <c r="I66" s="601"/>
      <c r="J66" s="319"/>
    </row>
    <row r="67" spans="1:10" s="269" customFormat="1">
      <c r="A67" s="265"/>
      <c r="B67" s="327"/>
      <c r="C67" s="469"/>
      <c r="D67" s="328"/>
      <c r="E67" s="482" t="s">
        <v>1743</v>
      </c>
      <c r="F67" s="614" t="s">
        <v>228</v>
      </c>
      <c r="G67" s="603">
        <v>1</v>
      </c>
      <c r="H67" s="600"/>
      <c r="I67" s="601"/>
      <c r="J67" s="319"/>
    </row>
    <row r="68" spans="1:10" s="269" customFormat="1" ht="25.5">
      <c r="A68" s="265"/>
      <c r="B68" s="327"/>
      <c r="C68" s="469"/>
      <c r="D68" s="328"/>
      <c r="E68" s="482" t="s">
        <v>1826</v>
      </c>
      <c r="F68" s="614" t="s">
        <v>1372</v>
      </c>
      <c r="G68" s="603">
        <v>1</v>
      </c>
      <c r="H68" s="600"/>
      <c r="I68" s="601"/>
      <c r="J68" s="319"/>
    </row>
    <row r="69" spans="1:10" s="269" customFormat="1">
      <c r="A69" s="265"/>
      <c r="B69" s="327"/>
      <c r="C69" s="469"/>
      <c r="D69" s="328"/>
      <c r="E69" s="482" t="s">
        <v>1827</v>
      </c>
      <c r="F69" s="614" t="s">
        <v>228</v>
      </c>
      <c r="G69" s="603">
        <v>1</v>
      </c>
      <c r="H69" s="600"/>
      <c r="I69" s="601"/>
      <c r="J69" s="319"/>
    </row>
    <row r="70" spans="1:10" s="269" customFormat="1">
      <c r="A70" s="265"/>
      <c r="B70" s="327"/>
      <c r="C70" s="469"/>
      <c r="D70" s="328"/>
      <c r="E70" s="482" t="s">
        <v>1828</v>
      </c>
      <c r="F70" s="614" t="s">
        <v>228</v>
      </c>
      <c r="G70" s="603">
        <v>1</v>
      </c>
      <c r="H70" s="600"/>
      <c r="I70" s="601"/>
      <c r="J70" s="319"/>
    </row>
    <row r="71" spans="1:10" s="269" customFormat="1" ht="25.5">
      <c r="A71" s="265"/>
      <c r="B71" s="327"/>
      <c r="C71" s="469"/>
      <c r="D71" s="328"/>
      <c r="E71" s="482" t="s">
        <v>1534</v>
      </c>
      <c r="F71" s="614" t="s">
        <v>1372</v>
      </c>
      <c r="G71" s="603">
        <v>1</v>
      </c>
      <c r="H71" s="600"/>
      <c r="I71" s="601"/>
      <c r="J71" s="319"/>
    </row>
    <row r="72" spans="1:10" s="269" customFormat="1">
      <c r="A72" s="265"/>
      <c r="B72" s="327"/>
      <c r="C72" s="469"/>
      <c r="D72" s="328"/>
      <c r="E72" s="482"/>
      <c r="F72" s="614"/>
      <c r="G72" s="603"/>
      <c r="H72" s="600"/>
      <c r="I72" s="601"/>
      <c r="J72" s="319"/>
    </row>
    <row r="73" spans="1:10" s="269" customFormat="1">
      <c r="A73" s="265"/>
      <c r="B73" s="327"/>
      <c r="C73" s="469"/>
      <c r="D73" s="328"/>
      <c r="E73" s="482" t="s">
        <v>1829</v>
      </c>
      <c r="F73" s="614"/>
      <c r="G73" s="603"/>
      <c r="H73" s="600"/>
      <c r="I73" s="601"/>
      <c r="J73" s="319"/>
    </row>
    <row r="74" spans="1:10" s="269" customFormat="1">
      <c r="A74" s="265"/>
      <c r="B74" s="327"/>
      <c r="C74" s="469"/>
      <c r="D74" s="328"/>
      <c r="E74" s="482" t="s">
        <v>1700</v>
      </c>
      <c r="F74" s="614" t="s">
        <v>160</v>
      </c>
      <c r="G74" s="603">
        <v>3</v>
      </c>
      <c r="H74" s="600"/>
      <c r="I74" s="601"/>
      <c r="J74" s="319"/>
    </row>
    <row r="75" spans="1:10" s="269" customFormat="1">
      <c r="A75" s="265"/>
      <c r="B75" s="327"/>
      <c r="C75" s="469"/>
      <c r="D75" s="328"/>
      <c r="E75" s="482" t="s">
        <v>1701</v>
      </c>
      <c r="F75" s="614" t="s">
        <v>228</v>
      </c>
      <c r="G75" s="603">
        <v>3</v>
      </c>
      <c r="H75" s="600"/>
      <c r="I75" s="601"/>
      <c r="J75" s="319"/>
    </row>
    <row r="76" spans="1:10" s="269" customFormat="1">
      <c r="A76" s="265"/>
      <c r="B76" s="327"/>
      <c r="C76" s="469"/>
      <c r="D76" s="328"/>
      <c r="E76" s="482" t="s">
        <v>1830</v>
      </c>
      <c r="F76" s="614" t="s">
        <v>228</v>
      </c>
      <c r="G76" s="603">
        <v>1</v>
      </c>
      <c r="H76" s="600"/>
      <c r="I76" s="601"/>
      <c r="J76" s="319"/>
    </row>
    <row r="77" spans="1:10" s="269" customFormat="1">
      <c r="A77" s="265"/>
      <c r="B77" s="327"/>
      <c r="C77" s="469"/>
      <c r="D77" s="328"/>
      <c r="E77" s="482" t="s">
        <v>1740</v>
      </c>
      <c r="F77" s="614" t="s">
        <v>228</v>
      </c>
      <c r="G77" s="603">
        <v>2</v>
      </c>
      <c r="H77" s="600"/>
      <c r="I77" s="601"/>
      <c r="J77" s="319"/>
    </row>
    <row r="78" spans="1:10" s="269" customFormat="1">
      <c r="A78" s="265"/>
      <c r="B78" s="327"/>
      <c r="C78" s="469"/>
      <c r="D78" s="328"/>
      <c r="E78" s="482" t="s">
        <v>1743</v>
      </c>
      <c r="F78" s="614" t="s">
        <v>228</v>
      </c>
      <c r="G78" s="603">
        <v>2</v>
      </c>
      <c r="H78" s="600"/>
      <c r="I78" s="601"/>
      <c r="J78" s="319"/>
    </row>
    <row r="79" spans="1:10" s="269" customFormat="1" ht="25.5">
      <c r="A79" s="265"/>
      <c r="B79" s="327"/>
      <c r="C79" s="469"/>
      <c r="D79" s="328"/>
      <c r="E79" s="482" t="s">
        <v>1831</v>
      </c>
      <c r="F79" s="614" t="s">
        <v>1372</v>
      </c>
      <c r="G79" s="603">
        <v>2</v>
      </c>
      <c r="H79" s="600"/>
      <c r="I79" s="601"/>
      <c r="J79" s="319"/>
    </row>
    <row r="80" spans="1:10" s="269" customFormat="1" ht="38.25">
      <c r="A80" s="265"/>
      <c r="B80" s="327"/>
      <c r="C80" s="469"/>
      <c r="D80" s="328"/>
      <c r="E80" s="482" t="s">
        <v>1832</v>
      </c>
      <c r="F80" s="614" t="s">
        <v>228</v>
      </c>
      <c r="G80" s="603">
        <v>2</v>
      </c>
      <c r="H80" s="600"/>
      <c r="I80" s="601"/>
      <c r="J80" s="319"/>
    </row>
    <row r="81" spans="1:10" s="269" customFormat="1">
      <c r="A81" s="265"/>
      <c r="B81" s="327"/>
      <c r="C81" s="469"/>
      <c r="D81" s="328"/>
      <c r="E81" s="482" t="s">
        <v>1833</v>
      </c>
      <c r="F81" s="614" t="s">
        <v>228</v>
      </c>
      <c r="G81" s="603">
        <v>1</v>
      </c>
      <c r="H81" s="600"/>
      <c r="I81" s="601"/>
      <c r="J81" s="319"/>
    </row>
    <row r="82" spans="1:10" s="269" customFormat="1" ht="25.5">
      <c r="A82" s="265"/>
      <c r="B82" s="327"/>
      <c r="C82" s="469"/>
      <c r="D82" s="328"/>
      <c r="E82" s="482" t="s">
        <v>1534</v>
      </c>
      <c r="F82" s="614" t="s">
        <v>1372</v>
      </c>
      <c r="G82" s="603">
        <v>1</v>
      </c>
      <c r="H82" s="600"/>
      <c r="I82" s="601"/>
      <c r="J82" s="319"/>
    </row>
    <row r="83" spans="1:10" s="269" customFormat="1">
      <c r="A83" s="265"/>
      <c r="B83" s="327"/>
      <c r="C83" s="469"/>
      <c r="D83" s="328"/>
      <c r="E83" s="482"/>
      <c r="F83" s="614"/>
      <c r="G83" s="603"/>
      <c r="H83" s="600"/>
      <c r="I83" s="601"/>
      <c r="J83" s="319"/>
    </row>
    <row r="84" spans="1:10" s="269" customFormat="1">
      <c r="A84" s="265"/>
      <c r="B84" s="327"/>
      <c r="C84" s="469"/>
      <c r="D84" s="328"/>
      <c r="E84" s="482" t="s">
        <v>1834</v>
      </c>
      <c r="F84" s="614"/>
      <c r="G84" s="603"/>
      <c r="H84" s="600"/>
      <c r="I84" s="601"/>
      <c r="J84" s="319"/>
    </row>
    <row r="85" spans="1:10" s="269" customFormat="1">
      <c r="A85" s="265"/>
      <c r="B85" s="327"/>
      <c r="C85" s="469"/>
      <c r="D85" s="328"/>
      <c r="E85" s="482" t="s">
        <v>1835</v>
      </c>
      <c r="F85" s="614" t="s">
        <v>160</v>
      </c>
      <c r="G85" s="603">
        <v>2</v>
      </c>
      <c r="H85" s="600"/>
      <c r="I85" s="601"/>
      <c r="J85" s="319"/>
    </row>
    <row r="86" spans="1:10" s="269" customFormat="1">
      <c r="A86" s="265"/>
      <c r="B86" s="327"/>
      <c r="C86" s="469"/>
      <c r="D86" s="328"/>
      <c r="E86" s="482" t="s">
        <v>1537</v>
      </c>
      <c r="F86" s="614" t="s">
        <v>228</v>
      </c>
      <c r="G86" s="603">
        <v>2</v>
      </c>
      <c r="H86" s="600"/>
      <c r="I86" s="601"/>
      <c r="J86" s="319"/>
    </row>
    <row r="87" spans="1:10" s="269" customFormat="1">
      <c r="A87" s="265"/>
      <c r="B87" s="327"/>
      <c r="C87" s="469"/>
      <c r="D87" s="328"/>
      <c r="E87" s="482" t="s">
        <v>1836</v>
      </c>
      <c r="F87" s="614" t="s">
        <v>228</v>
      </c>
      <c r="G87" s="603">
        <v>1</v>
      </c>
      <c r="H87" s="600"/>
      <c r="I87" s="601"/>
      <c r="J87" s="319"/>
    </row>
    <row r="88" spans="1:10" s="269" customFormat="1">
      <c r="A88" s="265"/>
      <c r="B88" s="327"/>
      <c r="C88" s="469"/>
      <c r="D88" s="328"/>
      <c r="E88" s="482" t="s">
        <v>1837</v>
      </c>
      <c r="F88" s="614" t="s">
        <v>228</v>
      </c>
      <c r="G88" s="603">
        <v>3</v>
      </c>
      <c r="H88" s="600"/>
      <c r="I88" s="601"/>
      <c r="J88" s="319"/>
    </row>
    <row r="89" spans="1:10" s="269" customFormat="1">
      <c r="A89" s="265"/>
      <c r="B89" s="327"/>
      <c r="C89" s="469"/>
      <c r="D89" s="328"/>
      <c r="E89" s="482" t="s">
        <v>1838</v>
      </c>
      <c r="F89" s="614" t="s">
        <v>228</v>
      </c>
      <c r="G89" s="603">
        <v>3</v>
      </c>
      <c r="H89" s="600"/>
      <c r="I89" s="601"/>
      <c r="J89" s="319"/>
    </row>
    <row r="90" spans="1:10" s="269" customFormat="1" ht="25.5">
      <c r="A90" s="265"/>
      <c r="B90" s="327"/>
      <c r="C90" s="469"/>
      <c r="D90" s="328"/>
      <c r="E90" s="482" t="s">
        <v>1746</v>
      </c>
      <c r="F90" s="614" t="s">
        <v>1372</v>
      </c>
      <c r="G90" s="603">
        <v>1</v>
      </c>
      <c r="H90" s="600"/>
      <c r="I90" s="601"/>
      <c r="J90" s="319"/>
    </row>
    <row r="91" spans="1:10" s="269" customFormat="1" ht="25.5">
      <c r="A91" s="265"/>
      <c r="B91" s="327"/>
      <c r="C91" s="469"/>
      <c r="D91" s="328"/>
      <c r="E91" s="482" t="s">
        <v>1839</v>
      </c>
      <c r="F91" s="614" t="s">
        <v>1372</v>
      </c>
      <c r="G91" s="603">
        <v>1</v>
      </c>
      <c r="H91" s="600"/>
      <c r="I91" s="601"/>
      <c r="J91" s="319"/>
    </row>
    <row r="92" spans="1:10" s="269" customFormat="1" ht="38.25">
      <c r="A92" s="265"/>
      <c r="B92" s="327"/>
      <c r="C92" s="469"/>
      <c r="D92" s="328"/>
      <c r="E92" s="482" t="s">
        <v>1840</v>
      </c>
      <c r="F92" s="614" t="s">
        <v>228</v>
      </c>
      <c r="G92" s="603">
        <v>1</v>
      </c>
      <c r="H92" s="600"/>
      <c r="I92" s="601"/>
      <c r="J92" s="319"/>
    </row>
    <row r="93" spans="1:10" s="269" customFormat="1" ht="25.5">
      <c r="A93" s="265"/>
      <c r="B93" s="327"/>
      <c r="C93" s="469"/>
      <c r="D93" s="328"/>
      <c r="E93" s="482" t="s">
        <v>1718</v>
      </c>
      <c r="F93" s="614" t="s">
        <v>1372</v>
      </c>
      <c r="G93" s="603">
        <v>1</v>
      </c>
      <c r="H93" s="600"/>
      <c r="I93" s="601"/>
      <c r="J93" s="319"/>
    </row>
    <row r="94" spans="1:10" s="269" customFormat="1">
      <c r="A94" s="265"/>
      <c r="B94" s="327"/>
      <c r="C94" s="469"/>
      <c r="D94" s="328"/>
      <c r="E94" s="482"/>
      <c r="F94" s="614"/>
      <c r="G94" s="603"/>
      <c r="H94" s="600"/>
      <c r="I94" s="601"/>
      <c r="J94" s="319"/>
    </row>
    <row r="95" spans="1:10" s="269" customFormat="1">
      <c r="A95" s="265"/>
      <c r="B95" s="327"/>
      <c r="C95" s="469"/>
      <c r="D95" s="328"/>
      <c r="E95" s="482" t="s">
        <v>1841</v>
      </c>
      <c r="F95" s="614"/>
      <c r="G95" s="603"/>
      <c r="H95" s="600"/>
      <c r="I95" s="601"/>
      <c r="J95" s="319"/>
    </row>
    <row r="96" spans="1:10" s="269" customFormat="1">
      <c r="A96" s="265"/>
      <c r="B96" s="327"/>
      <c r="C96" s="469"/>
      <c r="D96" s="328"/>
      <c r="E96" s="482" t="s">
        <v>1842</v>
      </c>
      <c r="F96" s="614" t="s">
        <v>160</v>
      </c>
      <c r="G96" s="603">
        <v>4</v>
      </c>
      <c r="H96" s="600"/>
      <c r="I96" s="601"/>
      <c r="J96" s="319"/>
    </row>
    <row r="97" spans="1:10" s="269" customFormat="1">
      <c r="A97" s="265"/>
      <c r="B97" s="327"/>
      <c r="C97" s="469"/>
      <c r="D97" s="328"/>
      <c r="E97" s="482" t="s">
        <v>1825</v>
      </c>
      <c r="F97" s="614" t="s">
        <v>228</v>
      </c>
      <c r="G97" s="603">
        <v>5</v>
      </c>
      <c r="H97" s="600"/>
      <c r="I97" s="601"/>
      <c r="J97" s="319"/>
    </row>
    <row r="98" spans="1:10" s="269" customFormat="1">
      <c r="A98" s="265"/>
      <c r="B98" s="327"/>
      <c r="C98" s="469"/>
      <c r="D98" s="328"/>
      <c r="E98" s="482" t="s">
        <v>1836</v>
      </c>
      <c r="F98" s="614" t="s">
        <v>228</v>
      </c>
      <c r="G98" s="603">
        <v>1</v>
      </c>
      <c r="H98" s="600"/>
      <c r="I98" s="601"/>
      <c r="J98" s="319"/>
    </row>
    <row r="99" spans="1:10" s="269" customFormat="1">
      <c r="A99" s="265"/>
      <c r="B99" s="327"/>
      <c r="C99" s="469"/>
      <c r="D99" s="328"/>
      <c r="E99" s="482" t="s">
        <v>1843</v>
      </c>
      <c r="F99" s="614" t="s">
        <v>228</v>
      </c>
      <c r="G99" s="603">
        <v>1</v>
      </c>
      <c r="H99" s="600"/>
      <c r="I99" s="601"/>
      <c r="J99" s="319"/>
    </row>
    <row r="100" spans="1:10" s="269" customFormat="1">
      <c r="A100" s="265"/>
      <c r="B100" s="327"/>
      <c r="C100" s="469"/>
      <c r="D100" s="328"/>
      <c r="E100" s="482" t="s">
        <v>1827</v>
      </c>
      <c r="F100" s="614" t="s">
        <v>228</v>
      </c>
      <c r="G100" s="603">
        <v>1</v>
      </c>
      <c r="H100" s="600"/>
      <c r="I100" s="601"/>
      <c r="J100" s="319"/>
    </row>
    <row r="101" spans="1:10" s="269" customFormat="1">
      <c r="A101" s="265"/>
      <c r="B101" s="327"/>
      <c r="C101" s="469"/>
      <c r="D101" s="328"/>
      <c r="E101" s="482" t="s">
        <v>1844</v>
      </c>
      <c r="F101" s="614" t="s">
        <v>228</v>
      </c>
      <c r="G101" s="603">
        <v>1</v>
      </c>
      <c r="H101" s="600"/>
      <c r="I101" s="601"/>
      <c r="J101" s="319"/>
    </row>
    <row r="102" spans="1:10" s="269" customFormat="1">
      <c r="A102" s="265"/>
      <c r="B102" s="327"/>
      <c r="C102" s="469"/>
      <c r="D102" s="328"/>
      <c r="E102" s="482" t="s">
        <v>1845</v>
      </c>
      <c r="F102" s="614" t="s">
        <v>228</v>
      </c>
      <c r="G102" s="603">
        <v>1</v>
      </c>
      <c r="H102" s="600"/>
      <c r="I102" s="601"/>
      <c r="J102" s="319"/>
    </row>
    <row r="103" spans="1:10" s="269" customFormat="1">
      <c r="A103" s="265"/>
      <c r="B103" s="327"/>
      <c r="C103" s="469"/>
      <c r="D103" s="328"/>
      <c r="E103" s="482" t="s">
        <v>1828</v>
      </c>
      <c r="F103" s="614" t="s">
        <v>228</v>
      </c>
      <c r="G103" s="603">
        <v>1</v>
      </c>
      <c r="H103" s="600"/>
      <c r="I103" s="601"/>
      <c r="J103" s="319"/>
    </row>
    <row r="104" spans="1:10" s="269" customFormat="1" ht="25.5">
      <c r="A104" s="265"/>
      <c r="B104" s="327"/>
      <c r="C104" s="469"/>
      <c r="D104" s="328"/>
      <c r="E104" s="482" t="s">
        <v>1718</v>
      </c>
      <c r="F104" s="614" t="s">
        <v>1372</v>
      </c>
      <c r="G104" s="603">
        <v>1</v>
      </c>
      <c r="H104" s="600"/>
      <c r="I104" s="601"/>
      <c r="J104" s="319"/>
    </row>
    <row r="105" spans="1:10" s="269" customFormat="1">
      <c r="A105" s="265"/>
      <c r="B105" s="327"/>
      <c r="C105" s="469"/>
      <c r="D105" s="328"/>
      <c r="E105" s="482"/>
      <c r="F105" s="616"/>
      <c r="G105" s="617"/>
      <c r="H105" s="618"/>
      <c r="I105" s="619"/>
      <c r="J105" s="368"/>
    </row>
    <row r="106" spans="1:10">
      <c r="B106" s="702" t="s">
        <v>1477</v>
      </c>
      <c r="C106" s="703"/>
      <c r="D106" s="556"/>
      <c r="E106" s="531"/>
      <c r="F106" s="532"/>
      <c r="G106" s="532"/>
      <c r="H106" s="532"/>
      <c r="I106" s="557">
        <f>SUM(I9:I105)</f>
        <v>0</v>
      </c>
      <c r="J106" s="286"/>
    </row>
    <row r="107" spans="1:10">
      <c r="I107" s="374"/>
      <c r="J107" s="375"/>
    </row>
  </sheetData>
  <sheetProtection selectLockedCells="1" selectUnlockedCells="1"/>
  <mergeCells count="10">
    <mergeCell ref="G7:G8"/>
    <mergeCell ref="H7:H8"/>
    <mergeCell ref="I7:I8"/>
    <mergeCell ref="B106:C106"/>
    <mergeCell ref="B1:E1"/>
    <mergeCell ref="B2:E2"/>
    <mergeCell ref="B3:E3"/>
    <mergeCell ref="C7:C8"/>
    <mergeCell ref="E7:E8"/>
    <mergeCell ref="F7:F8"/>
  </mergeCells>
  <pageMargins left="0.59055118110236227" right="0.59055118110236227" top="0.39370078740157483" bottom="0.35433070866141736" header="0.51181102362204722" footer="0.39370078740157483"/>
  <pageSetup paperSize="9" scale="68" firstPageNumber="0" fitToHeight="0" orientation="portrait" verticalDpi="300" r:id="rId1"/>
  <headerFooter alignWithMargins="0">
    <oddFooter>&amp;CStránka &amp;P</oddFooter>
  </headerFooter>
  <rowBreaks count="4" manualBreakCount="4">
    <brk id="16" max="16383" man="1"/>
    <brk id="20" max="16383" man="1"/>
    <brk id="28" max="16383" man="1"/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70D75-FB4A-4094-AEB9-DB90F7521DB0}">
  <sheetPr>
    <pageSetUpPr fitToPage="1"/>
  </sheetPr>
  <dimension ref="A1:E41"/>
  <sheetViews>
    <sheetView view="pageBreakPreview" zoomScaleNormal="100" workbookViewId="0">
      <selection activeCell="K37" sqref="K37"/>
    </sheetView>
  </sheetViews>
  <sheetFormatPr defaultRowHeight="12.75"/>
  <cols>
    <col min="1" max="1" width="6.1640625" style="194" customWidth="1"/>
    <col min="2" max="2" width="14.1640625" style="194" customWidth="1"/>
    <col min="3" max="3" width="79" style="180" customWidth="1"/>
    <col min="4" max="4" width="8.5" style="194" customWidth="1"/>
    <col min="5" max="5" width="25.5" style="194" customWidth="1"/>
    <col min="6" max="256" width="9.33203125" style="180"/>
    <col min="257" max="257" width="6.1640625" style="180" customWidth="1"/>
    <col min="258" max="258" width="14.1640625" style="180" customWidth="1"/>
    <col min="259" max="259" width="79" style="180" customWidth="1"/>
    <col min="260" max="260" width="8.5" style="180" customWidth="1"/>
    <col min="261" max="261" width="25.5" style="180" customWidth="1"/>
    <col min="262" max="512" width="9.33203125" style="180"/>
    <col min="513" max="513" width="6.1640625" style="180" customWidth="1"/>
    <col min="514" max="514" width="14.1640625" style="180" customWidth="1"/>
    <col min="515" max="515" width="79" style="180" customWidth="1"/>
    <col min="516" max="516" width="8.5" style="180" customWidth="1"/>
    <col min="517" max="517" width="25.5" style="180" customWidth="1"/>
    <col min="518" max="768" width="9.33203125" style="180"/>
    <col min="769" max="769" width="6.1640625" style="180" customWidth="1"/>
    <col min="770" max="770" width="14.1640625" style="180" customWidth="1"/>
    <col min="771" max="771" width="79" style="180" customWidth="1"/>
    <col min="772" max="772" width="8.5" style="180" customWidth="1"/>
    <col min="773" max="773" width="25.5" style="180" customWidth="1"/>
    <col min="774" max="1024" width="9.33203125" style="180"/>
    <col min="1025" max="1025" width="6.1640625" style="180" customWidth="1"/>
    <col min="1026" max="1026" width="14.1640625" style="180" customWidth="1"/>
    <col min="1027" max="1027" width="79" style="180" customWidth="1"/>
    <col min="1028" max="1028" width="8.5" style="180" customWidth="1"/>
    <col min="1029" max="1029" width="25.5" style="180" customWidth="1"/>
    <col min="1030" max="1280" width="9.33203125" style="180"/>
    <col min="1281" max="1281" width="6.1640625" style="180" customWidth="1"/>
    <col min="1282" max="1282" width="14.1640625" style="180" customWidth="1"/>
    <col min="1283" max="1283" width="79" style="180" customWidth="1"/>
    <col min="1284" max="1284" width="8.5" style="180" customWidth="1"/>
    <col min="1285" max="1285" width="25.5" style="180" customWidth="1"/>
    <col min="1286" max="1536" width="9.33203125" style="180"/>
    <col min="1537" max="1537" width="6.1640625" style="180" customWidth="1"/>
    <col min="1538" max="1538" width="14.1640625" style="180" customWidth="1"/>
    <col min="1539" max="1539" width="79" style="180" customWidth="1"/>
    <col min="1540" max="1540" width="8.5" style="180" customWidth="1"/>
    <col min="1541" max="1541" width="25.5" style="180" customWidth="1"/>
    <col min="1542" max="1792" width="9.33203125" style="180"/>
    <col min="1793" max="1793" width="6.1640625" style="180" customWidth="1"/>
    <col min="1794" max="1794" width="14.1640625" style="180" customWidth="1"/>
    <col min="1795" max="1795" width="79" style="180" customWidth="1"/>
    <col min="1796" max="1796" width="8.5" style="180" customWidth="1"/>
    <col min="1797" max="1797" width="25.5" style="180" customWidth="1"/>
    <col min="1798" max="2048" width="9.33203125" style="180"/>
    <col min="2049" max="2049" width="6.1640625" style="180" customWidth="1"/>
    <col min="2050" max="2050" width="14.1640625" style="180" customWidth="1"/>
    <col min="2051" max="2051" width="79" style="180" customWidth="1"/>
    <col min="2052" max="2052" width="8.5" style="180" customWidth="1"/>
    <col min="2053" max="2053" width="25.5" style="180" customWidth="1"/>
    <col min="2054" max="2304" width="9.33203125" style="180"/>
    <col min="2305" max="2305" width="6.1640625" style="180" customWidth="1"/>
    <col min="2306" max="2306" width="14.1640625" style="180" customWidth="1"/>
    <col min="2307" max="2307" width="79" style="180" customWidth="1"/>
    <col min="2308" max="2308" width="8.5" style="180" customWidth="1"/>
    <col min="2309" max="2309" width="25.5" style="180" customWidth="1"/>
    <col min="2310" max="2560" width="9.33203125" style="180"/>
    <col min="2561" max="2561" width="6.1640625" style="180" customWidth="1"/>
    <col min="2562" max="2562" width="14.1640625" style="180" customWidth="1"/>
    <col min="2563" max="2563" width="79" style="180" customWidth="1"/>
    <col min="2564" max="2564" width="8.5" style="180" customWidth="1"/>
    <col min="2565" max="2565" width="25.5" style="180" customWidth="1"/>
    <col min="2566" max="2816" width="9.33203125" style="180"/>
    <col min="2817" max="2817" width="6.1640625" style="180" customWidth="1"/>
    <col min="2818" max="2818" width="14.1640625" style="180" customWidth="1"/>
    <col min="2819" max="2819" width="79" style="180" customWidth="1"/>
    <col min="2820" max="2820" width="8.5" style="180" customWidth="1"/>
    <col min="2821" max="2821" width="25.5" style="180" customWidth="1"/>
    <col min="2822" max="3072" width="9.33203125" style="180"/>
    <col min="3073" max="3073" width="6.1640625" style="180" customWidth="1"/>
    <col min="3074" max="3074" width="14.1640625" style="180" customWidth="1"/>
    <col min="3075" max="3075" width="79" style="180" customWidth="1"/>
    <col min="3076" max="3076" width="8.5" style="180" customWidth="1"/>
    <col min="3077" max="3077" width="25.5" style="180" customWidth="1"/>
    <col min="3078" max="3328" width="9.33203125" style="180"/>
    <col min="3329" max="3329" width="6.1640625" style="180" customWidth="1"/>
    <col min="3330" max="3330" width="14.1640625" style="180" customWidth="1"/>
    <col min="3331" max="3331" width="79" style="180" customWidth="1"/>
    <col min="3332" max="3332" width="8.5" style="180" customWidth="1"/>
    <col min="3333" max="3333" width="25.5" style="180" customWidth="1"/>
    <col min="3334" max="3584" width="9.33203125" style="180"/>
    <col min="3585" max="3585" width="6.1640625" style="180" customWidth="1"/>
    <col min="3586" max="3586" width="14.1640625" style="180" customWidth="1"/>
    <col min="3587" max="3587" width="79" style="180" customWidth="1"/>
    <col min="3588" max="3588" width="8.5" style="180" customWidth="1"/>
    <col min="3589" max="3589" width="25.5" style="180" customWidth="1"/>
    <col min="3590" max="3840" width="9.33203125" style="180"/>
    <col min="3841" max="3841" width="6.1640625" style="180" customWidth="1"/>
    <col min="3842" max="3842" width="14.1640625" style="180" customWidth="1"/>
    <col min="3843" max="3843" width="79" style="180" customWidth="1"/>
    <col min="3844" max="3844" width="8.5" style="180" customWidth="1"/>
    <col min="3845" max="3845" width="25.5" style="180" customWidth="1"/>
    <col min="3846" max="4096" width="9.33203125" style="180"/>
    <col min="4097" max="4097" width="6.1640625" style="180" customWidth="1"/>
    <col min="4098" max="4098" width="14.1640625" style="180" customWidth="1"/>
    <col min="4099" max="4099" width="79" style="180" customWidth="1"/>
    <col min="4100" max="4100" width="8.5" style="180" customWidth="1"/>
    <col min="4101" max="4101" width="25.5" style="180" customWidth="1"/>
    <col min="4102" max="4352" width="9.33203125" style="180"/>
    <col min="4353" max="4353" width="6.1640625" style="180" customWidth="1"/>
    <col min="4354" max="4354" width="14.1640625" style="180" customWidth="1"/>
    <col min="4355" max="4355" width="79" style="180" customWidth="1"/>
    <col min="4356" max="4356" width="8.5" style="180" customWidth="1"/>
    <col min="4357" max="4357" width="25.5" style="180" customWidth="1"/>
    <col min="4358" max="4608" width="9.33203125" style="180"/>
    <col min="4609" max="4609" width="6.1640625" style="180" customWidth="1"/>
    <col min="4610" max="4610" width="14.1640625" style="180" customWidth="1"/>
    <col min="4611" max="4611" width="79" style="180" customWidth="1"/>
    <col min="4612" max="4612" width="8.5" style="180" customWidth="1"/>
    <col min="4613" max="4613" width="25.5" style="180" customWidth="1"/>
    <col min="4614" max="4864" width="9.33203125" style="180"/>
    <col min="4865" max="4865" width="6.1640625" style="180" customWidth="1"/>
    <col min="4866" max="4866" width="14.1640625" style="180" customWidth="1"/>
    <col min="4867" max="4867" width="79" style="180" customWidth="1"/>
    <col min="4868" max="4868" width="8.5" style="180" customWidth="1"/>
    <col min="4869" max="4869" width="25.5" style="180" customWidth="1"/>
    <col min="4870" max="5120" width="9.33203125" style="180"/>
    <col min="5121" max="5121" width="6.1640625" style="180" customWidth="1"/>
    <col min="5122" max="5122" width="14.1640625" style="180" customWidth="1"/>
    <col min="5123" max="5123" width="79" style="180" customWidth="1"/>
    <col min="5124" max="5124" width="8.5" style="180" customWidth="1"/>
    <col min="5125" max="5125" width="25.5" style="180" customWidth="1"/>
    <col min="5126" max="5376" width="9.33203125" style="180"/>
    <col min="5377" max="5377" width="6.1640625" style="180" customWidth="1"/>
    <col min="5378" max="5378" width="14.1640625" style="180" customWidth="1"/>
    <col min="5379" max="5379" width="79" style="180" customWidth="1"/>
    <col min="5380" max="5380" width="8.5" style="180" customWidth="1"/>
    <col min="5381" max="5381" width="25.5" style="180" customWidth="1"/>
    <col min="5382" max="5632" width="9.33203125" style="180"/>
    <col min="5633" max="5633" width="6.1640625" style="180" customWidth="1"/>
    <col min="5634" max="5634" width="14.1640625" style="180" customWidth="1"/>
    <col min="5635" max="5635" width="79" style="180" customWidth="1"/>
    <col min="5636" max="5636" width="8.5" style="180" customWidth="1"/>
    <col min="5637" max="5637" width="25.5" style="180" customWidth="1"/>
    <col min="5638" max="5888" width="9.33203125" style="180"/>
    <col min="5889" max="5889" width="6.1640625" style="180" customWidth="1"/>
    <col min="5890" max="5890" width="14.1640625" style="180" customWidth="1"/>
    <col min="5891" max="5891" width="79" style="180" customWidth="1"/>
    <col min="5892" max="5892" width="8.5" style="180" customWidth="1"/>
    <col min="5893" max="5893" width="25.5" style="180" customWidth="1"/>
    <col min="5894" max="6144" width="9.33203125" style="180"/>
    <col min="6145" max="6145" width="6.1640625" style="180" customWidth="1"/>
    <col min="6146" max="6146" width="14.1640625" style="180" customWidth="1"/>
    <col min="6147" max="6147" width="79" style="180" customWidth="1"/>
    <col min="6148" max="6148" width="8.5" style="180" customWidth="1"/>
    <col min="6149" max="6149" width="25.5" style="180" customWidth="1"/>
    <col min="6150" max="6400" width="9.33203125" style="180"/>
    <col min="6401" max="6401" width="6.1640625" style="180" customWidth="1"/>
    <col min="6402" max="6402" width="14.1640625" style="180" customWidth="1"/>
    <col min="6403" max="6403" width="79" style="180" customWidth="1"/>
    <col min="6404" max="6404" width="8.5" style="180" customWidth="1"/>
    <col min="6405" max="6405" width="25.5" style="180" customWidth="1"/>
    <col min="6406" max="6656" width="9.33203125" style="180"/>
    <col min="6657" max="6657" width="6.1640625" style="180" customWidth="1"/>
    <col min="6658" max="6658" width="14.1640625" style="180" customWidth="1"/>
    <col min="6659" max="6659" width="79" style="180" customWidth="1"/>
    <col min="6660" max="6660" width="8.5" style="180" customWidth="1"/>
    <col min="6661" max="6661" width="25.5" style="180" customWidth="1"/>
    <col min="6662" max="6912" width="9.33203125" style="180"/>
    <col min="6913" max="6913" width="6.1640625" style="180" customWidth="1"/>
    <col min="6914" max="6914" width="14.1640625" style="180" customWidth="1"/>
    <col min="6915" max="6915" width="79" style="180" customWidth="1"/>
    <col min="6916" max="6916" width="8.5" style="180" customWidth="1"/>
    <col min="6917" max="6917" width="25.5" style="180" customWidth="1"/>
    <col min="6918" max="7168" width="9.33203125" style="180"/>
    <col min="7169" max="7169" width="6.1640625" style="180" customWidth="1"/>
    <col min="7170" max="7170" width="14.1640625" style="180" customWidth="1"/>
    <col min="7171" max="7171" width="79" style="180" customWidth="1"/>
    <col min="7172" max="7172" width="8.5" style="180" customWidth="1"/>
    <col min="7173" max="7173" width="25.5" style="180" customWidth="1"/>
    <col min="7174" max="7424" width="9.33203125" style="180"/>
    <col min="7425" max="7425" width="6.1640625" style="180" customWidth="1"/>
    <col min="7426" max="7426" width="14.1640625" style="180" customWidth="1"/>
    <col min="7427" max="7427" width="79" style="180" customWidth="1"/>
    <col min="7428" max="7428" width="8.5" style="180" customWidth="1"/>
    <col min="7429" max="7429" width="25.5" style="180" customWidth="1"/>
    <col min="7430" max="7680" width="9.33203125" style="180"/>
    <col min="7681" max="7681" width="6.1640625" style="180" customWidth="1"/>
    <col min="7682" max="7682" width="14.1640625" style="180" customWidth="1"/>
    <col min="7683" max="7683" width="79" style="180" customWidth="1"/>
    <col min="7684" max="7684" width="8.5" style="180" customWidth="1"/>
    <col min="7685" max="7685" width="25.5" style="180" customWidth="1"/>
    <col min="7686" max="7936" width="9.33203125" style="180"/>
    <col min="7937" max="7937" width="6.1640625" style="180" customWidth="1"/>
    <col min="7938" max="7938" width="14.1640625" style="180" customWidth="1"/>
    <col min="7939" max="7939" width="79" style="180" customWidth="1"/>
    <col min="7940" max="7940" width="8.5" style="180" customWidth="1"/>
    <col min="7941" max="7941" width="25.5" style="180" customWidth="1"/>
    <col min="7942" max="8192" width="9.33203125" style="180"/>
    <col min="8193" max="8193" width="6.1640625" style="180" customWidth="1"/>
    <col min="8194" max="8194" width="14.1640625" style="180" customWidth="1"/>
    <col min="8195" max="8195" width="79" style="180" customWidth="1"/>
    <col min="8196" max="8196" width="8.5" style="180" customWidth="1"/>
    <col min="8197" max="8197" width="25.5" style="180" customWidth="1"/>
    <col min="8198" max="8448" width="9.33203125" style="180"/>
    <col min="8449" max="8449" width="6.1640625" style="180" customWidth="1"/>
    <col min="8450" max="8450" width="14.1640625" style="180" customWidth="1"/>
    <col min="8451" max="8451" width="79" style="180" customWidth="1"/>
    <col min="8452" max="8452" width="8.5" style="180" customWidth="1"/>
    <col min="8453" max="8453" width="25.5" style="180" customWidth="1"/>
    <col min="8454" max="8704" width="9.33203125" style="180"/>
    <col min="8705" max="8705" width="6.1640625" style="180" customWidth="1"/>
    <col min="8706" max="8706" width="14.1640625" style="180" customWidth="1"/>
    <col min="8707" max="8707" width="79" style="180" customWidth="1"/>
    <col min="8708" max="8708" width="8.5" style="180" customWidth="1"/>
    <col min="8709" max="8709" width="25.5" style="180" customWidth="1"/>
    <col min="8710" max="8960" width="9.33203125" style="180"/>
    <col min="8961" max="8961" width="6.1640625" style="180" customWidth="1"/>
    <col min="8962" max="8962" width="14.1640625" style="180" customWidth="1"/>
    <col min="8963" max="8963" width="79" style="180" customWidth="1"/>
    <col min="8964" max="8964" width="8.5" style="180" customWidth="1"/>
    <col min="8965" max="8965" width="25.5" style="180" customWidth="1"/>
    <col min="8966" max="9216" width="9.33203125" style="180"/>
    <col min="9217" max="9217" width="6.1640625" style="180" customWidth="1"/>
    <col min="9218" max="9218" width="14.1640625" style="180" customWidth="1"/>
    <col min="9219" max="9219" width="79" style="180" customWidth="1"/>
    <col min="9220" max="9220" width="8.5" style="180" customWidth="1"/>
    <col min="9221" max="9221" width="25.5" style="180" customWidth="1"/>
    <col min="9222" max="9472" width="9.33203125" style="180"/>
    <col min="9473" max="9473" width="6.1640625" style="180" customWidth="1"/>
    <col min="9474" max="9474" width="14.1640625" style="180" customWidth="1"/>
    <col min="9475" max="9475" width="79" style="180" customWidth="1"/>
    <col min="9476" max="9476" width="8.5" style="180" customWidth="1"/>
    <col min="9477" max="9477" width="25.5" style="180" customWidth="1"/>
    <col min="9478" max="9728" width="9.33203125" style="180"/>
    <col min="9729" max="9729" width="6.1640625" style="180" customWidth="1"/>
    <col min="9730" max="9730" width="14.1640625" style="180" customWidth="1"/>
    <col min="9731" max="9731" width="79" style="180" customWidth="1"/>
    <col min="9732" max="9732" width="8.5" style="180" customWidth="1"/>
    <col min="9733" max="9733" width="25.5" style="180" customWidth="1"/>
    <col min="9734" max="9984" width="9.33203125" style="180"/>
    <col min="9985" max="9985" width="6.1640625" style="180" customWidth="1"/>
    <col min="9986" max="9986" width="14.1640625" style="180" customWidth="1"/>
    <col min="9987" max="9987" width="79" style="180" customWidth="1"/>
    <col min="9988" max="9988" width="8.5" style="180" customWidth="1"/>
    <col min="9989" max="9989" width="25.5" style="180" customWidth="1"/>
    <col min="9990" max="10240" width="9.33203125" style="180"/>
    <col min="10241" max="10241" width="6.1640625" style="180" customWidth="1"/>
    <col min="10242" max="10242" width="14.1640625" style="180" customWidth="1"/>
    <col min="10243" max="10243" width="79" style="180" customWidth="1"/>
    <col min="10244" max="10244" width="8.5" style="180" customWidth="1"/>
    <col min="10245" max="10245" width="25.5" style="180" customWidth="1"/>
    <col min="10246" max="10496" width="9.33203125" style="180"/>
    <col min="10497" max="10497" width="6.1640625" style="180" customWidth="1"/>
    <col min="10498" max="10498" width="14.1640625" style="180" customWidth="1"/>
    <col min="10499" max="10499" width="79" style="180" customWidth="1"/>
    <col min="10500" max="10500" width="8.5" style="180" customWidth="1"/>
    <col min="10501" max="10501" width="25.5" style="180" customWidth="1"/>
    <col min="10502" max="10752" width="9.33203125" style="180"/>
    <col min="10753" max="10753" width="6.1640625" style="180" customWidth="1"/>
    <col min="10754" max="10754" width="14.1640625" style="180" customWidth="1"/>
    <col min="10755" max="10755" width="79" style="180" customWidth="1"/>
    <col min="10756" max="10756" width="8.5" style="180" customWidth="1"/>
    <col min="10757" max="10757" width="25.5" style="180" customWidth="1"/>
    <col min="10758" max="11008" width="9.33203125" style="180"/>
    <col min="11009" max="11009" width="6.1640625" style="180" customWidth="1"/>
    <col min="11010" max="11010" width="14.1640625" style="180" customWidth="1"/>
    <col min="11011" max="11011" width="79" style="180" customWidth="1"/>
    <col min="11012" max="11012" width="8.5" style="180" customWidth="1"/>
    <col min="11013" max="11013" width="25.5" style="180" customWidth="1"/>
    <col min="11014" max="11264" width="9.33203125" style="180"/>
    <col min="11265" max="11265" width="6.1640625" style="180" customWidth="1"/>
    <col min="11266" max="11266" width="14.1640625" style="180" customWidth="1"/>
    <col min="11267" max="11267" width="79" style="180" customWidth="1"/>
    <col min="11268" max="11268" width="8.5" style="180" customWidth="1"/>
    <col min="11269" max="11269" width="25.5" style="180" customWidth="1"/>
    <col min="11270" max="11520" width="9.33203125" style="180"/>
    <col min="11521" max="11521" width="6.1640625" style="180" customWidth="1"/>
    <col min="11522" max="11522" width="14.1640625" style="180" customWidth="1"/>
    <col min="11523" max="11523" width="79" style="180" customWidth="1"/>
    <col min="11524" max="11524" width="8.5" style="180" customWidth="1"/>
    <col min="11525" max="11525" width="25.5" style="180" customWidth="1"/>
    <col min="11526" max="11776" width="9.33203125" style="180"/>
    <col min="11777" max="11777" width="6.1640625" style="180" customWidth="1"/>
    <col min="11778" max="11778" width="14.1640625" style="180" customWidth="1"/>
    <col min="11779" max="11779" width="79" style="180" customWidth="1"/>
    <col min="11780" max="11780" width="8.5" style="180" customWidth="1"/>
    <col min="11781" max="11781" width="25.5" style="180" customWidth="1"/>
    <col min="11782" max="12032" width="9.33203125" style="180"/>
    <col min="12033" max="12033" width="6.1640625" style="180" customWidth="1"/>
    <col min="12034" max="12034" width="14.1640625" style="180" customWidth="1"/>
    <col min="12035" max="12035" width="79" style="180" customWidth="1"/>
    <col min="12036" max="12036" width="8.5" style="180" customWidth="1"/>
    <col min="12037" max="12037" width="25.5" style="180" customWidth="1"/>
    <col min="12038" max="12288" width="9.33203125" style="180"/>
    <col min="12289" max="12289" width="6.1640625" style="180" customWidth="1"/>
    <col min="12290" max="12290" width="14.1640625" style="180" customWidth="1"/>
    <col min="12291" max="12291" width="79" style="180" customWidth="1"/>
    <col min="12292" max="12292" width="8.5" style="180" customWidth="1"/>
    <col min="12293" max="12293" width="25.5" style="180" customWidth="1"/>
    <col min="12294" max="12544" width="9.33203125" style="180"/>
    <col min="12545" max="12545" width="6.1640625" style="180" customWidth="1"/>
    <col min="12546" max="12546" width="14.1640625" style="180" customWidth="1"/>
    <col min="12547" max="12547" width="79" style="180" customWidth="1"/>
    <col min="12548" max="12548" width="8.5" style="180" customWidth="1"/>
    <col min="12549" max="12549" width="25.5" style="180" customWidth="1"/>
    <col min="12550" max="12800" width="9.33203125" style="180"/>
    <col min="12801" max="12801" width="6.1640625" style="180" customWidth="1"/>
    <col min="12802" max="12802" width="14.1640625" style="180" customWidth="1"/>
    <col min="12803" max="12803" width="79" style="180" customWidth="1"/>
    <col min="12804" max="12804" width="8.5" style="180" customWidth="1"/>
    <col min="12805" max="12805" width="25.5" style="180" customWidth="1"/>
    <col min="12806" max="13056" width="9.33203125" style="180"/>
    <col min="13057" max="13057" width="6.1640625" style="180" customWidth="1"/>
    <col min="13058" max="13058" width="14.1640625" style="180" customWidth="1"/>
    <col min="13059" max="13059" width="79" style="180" customWidth="1"/>
    <col min="13060" max="13060" width="8.5" style="180" customWidth="1"/>
    <col min="13061" max="13061" width="25.5" style="180" customWidth="1"/>
    <col min="13062" max="13312" width="9.33203125" style="180"/>
    <col min="13313" max="13313" width="6.1640625" style="180" customWidth="1"/>
    <col min="13314" max="13314" width="14.1640625" style="180" customWidth="1"/>
    <col min="13315" max="13315" width="79" style="180" customWidth="1"/>
    <col min="13316" max="13316" width="8.5" style="180" customWidth="1"/>
    <col min="13317" max="13317" width="25.5" style="180" customWidth="1"/>
    <col min="13318" max="13568" width="9.33203125" style="180"/>
    <col min="13569" max="13569" width="6.1640625" style="180" customWidth="1"/>
    <col min="13570" max="13570" width="14.1640625" style="180" customWidth="1"/>
    <col min="13571" max="13571" width="79" style="180" customWidth="1"/>
    <col min="13572" max="13572" width="8.5" style="180" customWidth="1"/>
    <col min="13573" max="13573" width="25.5" style="180" customWidth="1"/>
    <col min="13574" max="13824" width="9.33203125" style="180"/>
    <col min="13825" max="13825" width="6.1640625" style="180" customWidth="1"/>
    <col min="13826" max="13826" width="14.1640625" style="180" customWidth="1"/>
    <col min="13827" max="13827" width="79" style="180" customWidth="1"/>
    <col min="13828" max="13828" width="8.5" style="180" customWidth="1"/>
    <col min="13829" max="13829" width="25.5" style="180" customWidth="1"/>
    <col min="13830" max="14080" width="9.33203125" style="180"/>
    <col min="14081" max="14081" width="6.1640625" style="180" customWidth="1"/>
    <col min="14082" max="14082" width="14.1640625" style="180" customWidth="1"/>
    <col min="14083" max="14083" width="79" style="180" customWidth="1"/>
    <col min="14084" max="14084" width="8.5" style="180" customWidth="1"/>
    <col min="14085" max="14085" width="25.5" style="180" customWidth="1"/>
    <col min="14086" max="14336" width="9.33203125" style="180"/>
    <col min="14337" max="14337" width="6.1640625" style="180" customWidth="1"/>
    <col min="14338" max="14338" width="14.1640625" style="180" customWidth="1"/>
    <col min="14339" max="14339" width="79" style="180" customWidth="1"/>
    <col min="14340" max="14340" width="8.5" style="180" customWidth="1"/>
    <col min="14341" max="14341" width="25.5" style="180" customWidth="1"/>
    <col min="14342" max="14592" width="9.33203125" style="180"/>
    <col min="14593" max="14593" width="6.1640625" style="180" customWidth="1"/>
    <col min="14594" max="14594" width="14.1640625" style="180" customWidth="1"/>
    <col min="14595" max="14595" width="79" style="180" customWidth="1"/>
    <col min="14596" max="14596" width="8.5" style="180" customWidth="1"/>
    <col min="14597" max="14597" width="25.5" style="180" customWidth="1"/>
    <col min="14598" max="14848" width="9.33203125" style="180"/>
    <col min="14849" max="14849" width="6.1640625" style="180" customWidth="1"/>
    <col min="14850" max="14850" width="14.1640625" style="180" customWidth="1"/>
    <col min="14851" max="14851" width="79" style="180" customWidth="1"/>
    <col min="14852" max="14852" width="8.5" style="180" customWidth="1"/>
    <col min="14853" max="14853" width="25.5" style="180" customWidth="1"/>
    <col min="14854" max="15104" width="9.33203125" style="180"/>
    <col min="15105" max="15105" width="6.1640625" style="180" customWidth="1"/>
    <col min="15106" max="15106" width="14.1640625" style="180" customWidth="1"/>
    <col min="15107" max="15107" width="79" style="180" customWidth="1"/>
    <col min="15108" max="15108" width="8.5" style="180" customWidth="1"/>
    <col min="15109" max="15109" width="25.5" style="180" customWidth="1"/>
    <col min="15110" max="15360" width="9.33203125" style="180"/>
    <col min="15361" max="15361" width="6.1640625" style="180" customWidth="1"/>
    <col min="15362" max="15362" width="14.1640625" style="180" customWidth="1"/>
    <col min="15363" max="15363" width="79" style="180" customWidth="1"/>
    <col min="15364" max="15364" width="8.5" style="180" customWidth="1"/>
    <col min="15365" max="15365" width="25.5" style="180" customWidth="1"/>
    <col min="15366" max="15616" width="9.33203125" style="180"/>
    <col min="15617" max="15617" width="6.1640625" style="180" customWidth="1"/>
    <col min="15618" max="15618" width="14.1640625" style="180" customWidth="1"/>
    <col min="15619" max="15619" width="79" style="180" customWidth="1"/>
    <col min="15620" max="15620" width="8.5" style="180" customWidth="1"/>
    <col min="15621" max="15621" width="25.5" style="180" customWidth="1"/>
    <col min="15622" max="15872" width="9.33203125" style="180"/>
    <col min="15873" max="15873" width="6.1640625" style="180" customWidth="1"/>
    <col min="15874" max="15874" width="14.1640625" style="180" customWidth="1"/>
    <col min="15875" max="15875" width="79" style="180" customWidth="1"/>
    <col min="15876" max="15876" width="8.5" style="180" customWidth="1"/>
    <col min="15877" max="15877" width="25.5" style="180" customWidth="1"/>
    <col min="15878" max="16128" width="9.33203125" style="180"/>
    <col min="16129" max="16129" width="6.1640625" style="180" customWidth="1"/>
    <col min="16130" max="16130" width="14.1640625" style="180" customWidth="1"/>
    <col min="16131" max="16131" width="79" style="180" customWidth="1"/>
    <col min="16132" max="16132" width="8.5" style="180" customWidth="1"/>
    <col min="16133" max="16133" width="25.5" style="180" customWidth="1"/>
    <col min="16134" max="16384" width="9.33203125" style="180"/>
  </cols>
  <sheetData>
    <row r="1" spans="1:5" ht="27.75" customHeight="1">
      <c r="A1" s="645"/>
      <c r="B1" s="720" t="s">
        <v>1254</v>
      </c>
      <c r="C1" s="721"/>
      <c r="D1" s="645"/>
      <c r="E1" s="645"/>
    </row>
    <row r="2" spans="1:5" s="638" customFormat="1" ht="27.75" customHeight="1">
      <c r="A2" s="639" t="s">
        <v>1251</v>
      </c>
      <c r="B2" s="640" t="s">
        <v>1252</v>
      </c>
      <c r="C2" s="640" t="s">
        <v>56</v>
      </c>
      <c r="D2" s="640" t="s">
        <v>131</v>
      </c>
      <c r="E2" s="641" t="s">
        <v>1253</v>
      </c>
    </row>
    <row r="3" spans="1:5" s="638" customFormat="1" ht="27.75" customHeight="1">
      <c r="A3" s="642">
        <v>1</v>
      </c>
      <c r="B3" s="643">
        <v>2</v>
      </c>
      <c r="C3" s="643">
        <v>3</v>
      </c>
      <c r="D3" s="643">
        <v>4</v>
      </c>
      <c r="E3" s="644">
        <v>5</v>
      </c>
    </row>
    <row r="4" spans="1:5" ht="9.75" customHeight="1">
      <c r="A4" s="646"/>
      <c r="E4" s="647"/>
    </row>
    <row r="5" spans="1:5">
      <c r="A5" s="181"/>
      <c r="B5" s="182" t="s">
        <v>1255</v>
      </c>
      <c r="C5" s="183" t="s">
        <v>1256</v>
      </c>
      <c r="D5" s="181"/>
      <c r="E5" s="184"/>
    </row>
    <row r="6" spans="1:5" ht="56.25" customHeight="1">
      <c r="A6" s="185">
        <v>1</v>
      </c>
      <c r="B6" s="185" t="s">
        <v>1257</v>
      </c>
      <c r="C6" s="186" t="s">
        <v>1258</v>
      </c>
      <c r="D6" s="185" t="s">
        <v>1259</v>
      </c>
      <c r="E6" s="637"/>
    </row>
    <row r="7" spans="1:5" ht="18.75" customHeight="1">
      <c r="A7" s="185">
        <v>2</v>
      </c>
      <c r="B7" s="185" t="s">
        <v>1260</v>
      </c>
      <c r="C7" s="186" t="s">
        <v>1261</v>
      </c>
      <c r="D7" s="185" t="s">
        <v>1259</v>
      </c>
      <c r="E7" s="637"/>
    </row>
    <row r="8" spans="1:5" ht="33" customHeight="1">
      <c r="A8" s="185">
        <v>3</v>
      </c>
      <c r="B8" s="185" t="s">
        <v>1262</v>
      </c>
      <c r="C8" s="186" t="s">
        <v>1263</v>
      </c>
      <c r="D8" s="185" t="s">
        <v>1259</v>
      </c>
      <c r="E8" s="637"/>
    </row>
    <row r="9" spans="1:5" ht="33" customHeight="1">
      <c r="A9" s="185">
        <v>4</v>
      </c>
      <c r="B9" s="185" t="s">
        <v>1264</v>
      </c>
      <c r="C9" s="186" t="s">
        <v>1265</v>
      </c>
      <c r="D9" s="185" t="s">
        <v>1259</v>
      </c>
      <c r="E9" s="637"/>
    </row>
    <row r="10" spans="1:5" ht="93.75" customHeight="1">
      <c r="A10" s="185">
        <v>5</v>
      </c>
      <c r="B10" s="185" t="s">
        <v>1266</v>
      </c>
      <c r="C10" s="187" t="s">
        <v>1267</v>
      </c>
      <c r="D10" s="185" t="s">
        <v>1259</v>
      </c>
      <c r="E10" s="637"/>
    </row>
    <row r="11" spans="1:5">
      <c r="A11" s="181"/>
      <c r="B11" s="182" t="s">
        <v>1268</v>
      </c>
      <c r="C11" s="183" t="s">
        <v>1269</v>
      </c>
      <c r="D11" s="181"/>
      <c r="E11" s="188"/>
    </row>
    <row r="12" spans="1:5">
      <c r="A12" s="189">
        <v>6</v>
      </c>
      <c r="B12" s="189" t="s">
        <v>1270</v>
      </c>
      <c r="C12" s="190" t="s">
        <v>1271</v>
      </c>
      <c r="D12" s="189" t="s">
        <v>1259</v>
      </c>
      <c r="E12" s="637"/>
    </row>
    <row r="13" spans="1:5">
      <c r="A13" s="181"/>
      <c r="B13" s="182" t="s">
        <v>1272</v>
      </c>
      <c r="C13" s="183" t="s">
        <v>1273</v>
      </c>
      <c r="D13" s="181"/>
      <c r="E13" s="188"/>
    </row>
    <row r="14" spans="1:5" ht="30" customHeight="1">
      <c r="A14" s="185">
        <v>7</v>
      </c>
      <c r="B14" s="185" t="s">
        <v>1274</v>
      </c>
      <c r="C14" s="191" t="s">
        <v>1275</v>
      </c>
      <c r="D14" s="185" t="s">
        <v>1259</v>
      </c>
      <c r="E14" s="637"/>
    </row>
    <row r="15" spans="1:5">
      <c r="A15" s="189">
        <v>8</v>
      </c>
      <c r="B15" s="189" t="s">
        <v>1276</v>
      </c>
      <c r="C15" s="192" t="s">
        <v>1277</v>
      </c>
      <c r="D15" s="189" t="s">
        <v>1259</v>
      </c>
      <c r="E15" s="637"/>
    </row>
    <row r="16" spans="1:5" ht="28.5" customHeight="1">
      <c r="A16" s="185">
        <v>9</v>
      </c>
      <c r="B16" s="185" t="s">
        <v>1278</v>
      </c>
      <c r="C16" s="191" t="s">
        <v>1279</v>
      </c>
      <c r="D16" s="185" t="s">
        <v>1259</v>
      </c>
      <c r="E16" s="637"/>
    </row>
    <row r="17" spans="1:5" ht="29.25" customHeight="1">
      <c r="A17" s="185">
        <v>10</v>
      </c>
      <c r="B17" s="185" t="s">
        <v>1280</v>
      </c>
      <c r="C17" s="186" t="s">
        <v>1281</v>
      </c>
      <c r="D17" s="185" t="s">
        <v>1259</v>
      </c>
      <c r="E17" s="637"/>
    </row>
    <row r="18" spans="1:5">
      <c r="A18" s="181"/>
      <c r="B18" s="182" t="s">
        <v>1282</v>
      </c>
      <c r="C18" s="193" t="s">
        <v>1283</v>
      </c>
      <c r="D18" s="181"/>
      <c r="E18" s="188"/>
    </row>
    <row r="19" spans="1:5">
      <c r="A19" s="189">
        <v>11</v>
      </c>
      <c r="B19" s="189" t="s">
        <v>1284</v>
      </c>
      <c r="C19" s="192" t="s">
        <v>1285</v>
      </c>
      <c r="D19" s="189" t="s">
        <v>1259</v>
      </c>
      <c r="E19" s="637"/>
    </row>
    <row r="20" spans="1:5">
      <c r="A20" s="189">
        <v>12</v>
      </c>
      <c r="B20" s="189" t="s">
        <v>1286</v>
      </c>
      <c r="C20" s="192" t="s">
        <v>1287</v>
      </c>
      <c r="D20" s="189" t="s">
        <v>1259</v>
      </c>
      <c r="E20" s="637"/>
    </row>
    <row r="21" spans="1:5" ht="45" customHeight="1">
      <c r="A21" s="185">
        <v>13</v>
      </c>
      <c r="B21" s="185" t="s">
        <v>1288</v>
      </c>
      <c r="C21" s="186" t="s">
        <v>1289</v>
      </c>
      <c r="D21" s="185" t="s">
        <v>1259</v>
      </c>
      <c r="E21" s="637"/>
    </row>
    <row r="22" spans="1:5" ht="19.5" customHeight="1">
      <c r="B22" s="722" t="s">
        <v>1290</v>
      </c>
      <c r="C22" s="722"/>
      <c r="E22" s="195">
        <f>SUM(E6:E21)</f>
        <v>0</v>
      </c>
    </row>
    <row r="23" spans="1:5" ht="19.5" customHeight="1">
      <c r="A23" s="196"/>
      <c r="B23" s="196"/>
      <c r="C23" s="196"/>
      <c r="D23" s="196"/>
      <c r="E23" s="197"/>
    </row>
    <row r="24" spans="1:5" ht="24.75" customHeight="1">
      <c r="A24" s="189"/>
      <c r="B24" s="723" t="s">
        <v>1291</v>
      </c>
      <c r="C24" s="723" t="s">
        <v>1292</v>
      </c>
      <c r="D24" s="189"/>
      <c r="E24" s="648"/>
    </row>
    <row r="25" spans="1:5" s="638" customFormat="1" ht="27.75" customHeight="1">
      <c r="A25" s="639" t="s">
        <v>1251</v>
      </c>
      <c r="B25" s="640" t="s">
        <v>1252</v>
      </c>
      <c r="C25" s="640" t="s">
        <v>56</v>
      </c>
      <c r="D25" s="640" t="s">
        <v>131</v>
      </c>
      <c r="E25" s="641" t="s">
        <v>1253</v>
      </c>
    </row>
    <row r="26" spans="1:5" s="638" customFormat="1" ht="27.75" customHeight="1">
      <c r="A26" s="642">
        <v>1</v>
      </c>
      <c r="B26" s="643">
        <v>2</v>
      </c>
      <c r="C26" s="643">
        <v>3</v>
      </c>
      <c r="D26" s="643">
        <v>4</v>
      </c>
      <c r="E26" s="644">
        <v>5</v>
      </c>
    </row>
    <row r="27" spans="1:5" ht="9.75" customHeight="1">
      <c r="A27" s="646"/>
      <c r="E27" s="647"/>
    </row>
    <row r="28" spans="1:5" ht="42.75" customHeight="1">
      <c r="A28" s="185">
        <v>1</v>
      </c>
      <c r="B28" s="189"/>
      <c r="C28" s="186" t="s">
        <v>1293</v>
      </c>
      <c r="D28" s="185" t="s">
        <v>1259</v>
      </c>
      <c r="E28" s="637"/>
    </row>
    <row r="29" spans="1:5" ht="42" customHeight="1">
      <c r="A29" s="185">
        <v>2</v>
      </c>
      <c r="B29" s="189"/>
      <c r="C29" s="186" t="s">
        <v>1294</v>
      </c>
      <c r="D29" s="185" t="s">
        <v>1259</v>
      </c>
      <c r="E29" s="637"/>
    </row>
    <row r="30" spans="1:5" ht="28.5" customHeight="1">
      <c r="A30" s="185">
        <v>3</v>
      </c>
      <c r="B30" s="189"/>
      <c r="C30" s="186" t="s">
        <v>1295</v>
      </c>
      <c r="D30" s="185" t="s">
        <v>1259</v>
      </c>
      <c r="E30" s="637"/>
    </row>
    <row r="31" spans="1:5" ht="43.5" customHeight="1">
      <c r="A31" s="185">
        <v>4</v>
      </c>
      <c r="B31" s="189"/>
      <c r="C31" s="186" t="s">
        <v>1296</v>
      </c>
      <c r="D31" s="185" t="s">
        <v>1259</v>
      </c>
      <c r="E31" s="637"/>
    </row>
    <row r="32" spans="1:5" ht="44.25" customHeight="1">
      <c r="A32" s="185">
        <v>5</v>
      </c>
      <c r="B32" s="189"/>
      <c r="C32" s="186" t="s">
        <v>1297</v>
      </c>
      <c r="D32" s="185" t="s">
        <v>1259</v>
      </c>
      <c r="E32" s="637"/>
    </row>
    <row r="33" spans="1:5" ht="54.75" customHeight="1">
      <c r="A33" s="185">
        <v>6</v>
      </c>
      <c r="B33" s="189"/>
      <c r="C33" s="186" t="s">
        <v>1298</v>
      </c>
      <c r="D33" s="185" t="s">
        <v>1259</v>
      </c>
      <c r="E33" s="637"/>
    </row>
    <row r="34" spans="1:5" ht="54.75" customHeight="1">
      <c r="A34" s="185">
        <v>7</v>
      </c>
      <c r="B34" s="189"/>
      <c r="C34" s="186" t="s">
        <v>1299</v>
      </c>
      <c r="D34" s="185" t="s">
        <v>1259</v>
      </c>
      <c r="E34" s="637"/>
    </row>
    <row r="35" spans="1:5" ht="56.25" customHeight="1">
      <c r="A35" s="185">
        <v>8</v>
      </c>
      <c r="B35" s="189"/>
      <c r="C35" s="186" t="s">
        <v>1300</v>
      </c>
      <c r="D35" s="185" t="s">
        <v>1259</v>
      </c>
      <c r="E35" s="637"/>
    </row>
    <row r="36" spans="1:5" ht="69.75" customHeight="1">
      <c r="A36" s="185">
        <v>9</v>
      </c>
      <c r="B36" s="189"/>
      <c r="C36" s="186" t="s">
        <v>1301</v>
      </c>
      <c r="D36" s="185" t="s">
        <v>1259</v>
      </c>
      <c r="E36" s="637"/>
    </row>
    <row r="37" spans="1:5" ht="99" customHeight="1">
      <c r="A37" s="185">
        <v>10</v>
      </c>
      <c r="B37" s="189"/>
      <c r="C37" s="186" t="s">
        <v>1302</v>
      </c>
      <c r="D37" s="185" t="s">
        <v>1259</v>
      </c>
      <c r="E37" s="637"/>
    </row>
    <row r="38" spans="1:5" ht="39.75" customHeight="1">
      <c r="A38" s="185">
        <v>11</v>
      </c>
      <c r="B38" s="189"/>
      <c r="C38" s="186" t="s">
        <v>1303</v>
      </c>
      <c r="D38" s="185" t="s">
        <v>1259</v>
      </c>
      <c r="E38" s="637"/>
    </row>
    <row r="39" spans="1:5" ht="20.25" customHeight="1">
      <c r="A39" s="185">
        <v>12</v>
      </c>
      <c r="B39" s="189"/>
      <c r="C39" s="186" t="s">
        <v>1954</v>
      </c>
      <c r="D39" s="185" t="s">
        <v>1259</v>
      </c>
      <c r="E39" s="637"/>
    </row>
    <row r="40" spans="1:5" ht="19.5" customHeight="1">
      <c r="B40" s="722" t="s">
        <v>1304</v>
      </c>
      <c r="C40" s="722"/>
      <c r="E40" s="195">
        <f>SUM(E28:E39)</f>
        <v>0</v>
      </c>
    </row>
    <row r="41" spans="1:5">
      <c r="C41" s="198"/>
      <c r="E41" s="199"/>
    </row>
  </sheetData>
  <mergeCells count="4">
    <mergeCell ref="B1:C1"/>
    <mergeCell ref="B22:C22"/>
    <mergeCell ref="B24:C24"/>
    <mergeCell ref="B40:C40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1" fitToHeight="0" orientation="portrait" r:id="rId1"/>
  <headerFooter alignWithMargins="0">
    <oddFooter>Stránka &amp;P</oddFooter>
  </headerFooter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55</vt:i4>
      </vt:variant>
    </vt:vector>
  </HeadingPairs>
  <TitlesOfParts>
    <vt:vector size="76" baseType="lpstr">
      <vt:lpstr>Rekapitulace stavby</vt:lpstr>
      <vt:lpstr>SO.01</vt:lpstr>
      <vt:lpstr>SO.02</vt:lpstr>
      <vt:lpstr>SO.03</vt:lpstr>
      <vt:lpstr>SO.04</vt:lpstr>
      <vt:lpstr>SO.05 </vt:lpstr>
      <vt:lpstr>SO.06</vt:lpstr>
      <vt:lpstr>SO.07</vt:lpstr>
      <vt:lpstr>SO.08 </vt:lpstr>
      <vt:lpstr>SO.10</vt:lpstr>
      <vt:lpstr>elektročást</vt:lpstr>
      <vt:lpstr>Rekap PS</vt:lpstr>
      <vt:lpstr>Obecna PS</vt:lpstr>
      <vt:lpstr> PS 01</vt:lpstr>
      <vt:lpstr> PS 02</vt:lpstr>
      <vt:lpstr> PS 03</vt:lpstr>
      <vt:lpstr> PS 04</vt:lpstr>
      <vt:lpstr> PS 05</vt:lpstr>
      <vt:lpstr> PS 06</vt:lpstr>
      <vt:lpstr> PS 07</vt:lpstr>
      <vt:lpstr>VRN</vt:lpstr>
      <vt:lpstr>' PS 01'!Excel_BuiltIn_Print_Area</vt:lpstr>
      <vt:lpstr>' PS 02'!Excel_BuiltIn_Print_Area</vt:lpstr>
      <vt:lpstr>' PS 03'!Excel_BuiltIn_Print_Area</vt:lpstr>
      <vt:lpstr>' PS 04'!Excel_BuiltIn_Print_Area</vt:lpstr>
      <vt:lpstr>' PS 05'!Excel_BuiltIn_Print_Area</vt:lpstr>
      <vt:lpstr>' PS 06'!Excel_BuiltIn_Print_Area</vt:lpstr>
      <vt:lpstr>' PS 07'!Excel_BuiltIn_Print_Area</vt:lpstr>
      <vt:lpstr>'Obecna PS'!Excel_BuiltIn_Print_Area</vt:lpstr>
      <vt:lpstr>'Rekap PS'!Excel_BuiltIn_Print_Area</vt:lpstr>
      <vt:lpstr>' PS 01'!Excel_BuiltIn_Print_Titles</vt:lpstr>
      <vt:lpstr>' PS 02'!Excel_BuiltIn_Print_Titles</vt:lpstr>
      <vt:lpstr>' PS 03'!Excel_BuiltIn_Print_Titles</vt:lpstr>
      <vt:lpstr>' PS 04'!Excel_BuiltIn_Print_Titles</vt:lpstr>
      <vt:lpstr>' PS 05'!Excel_BuiltIn_Print_Titles</vt:lpstr>
      <vt:lpstr>' PS 06'!Excel_BuiltIn_Print_Titles</vt:lpstr>
      <vt:lpstr>' PS 07'!Excel_BuiltIn_Print_Titles</vt:lpstr>
      <vt:lpstr>'Obecna PS'!Excel_BuiltIn_Print_Titles</vt:lpstr>
      <vt:lpstr>'Rekap PS'!Excel_BuiltIn_Print_Titles</vt:lpstr>
      <vt:lpstr>' PS 01'!Názvy_tisku</vt:lpstr>
      <vt:lpstr>' PS 02'!Názvy_tisku</vt:lpstr>
      <vt:lpstr>' PS 03'!Názvy_tisku</vt:lpstr>
      <vt:lpstr>' PS 04'!Názvy_tisku</vt:lpstr>
      <vt:lpstr>' PS 05'!Názvy_tisku</vt:lpstr>
      <vt:lpstr>' PS 06'!Názvy_tisku</vt:lpstr>
      <vt:lpstr>' PS 07'!Názvy_tisku</vt:lpstr>
      <vt:lpstr>'Rekapitulace stavby'!Názvy_tisku</vt:lpstr>
      <vt:lpstr>SO.01!Názvy_tisku</vt:lpstr>
      <vt:lpstr>SO.02!Názvy_tisku</vt:lpstr>
      <vt:lpstr>SO.03!Názvy_tisku</vt:lpstr>
      <vt:lpstr>SO.04!Názvy_tisku</vt:lpstr>
      <vt:lpstr>'SO.05 '!Názvy_tisku</vt:lpstr>
      <vt:lpstr>SO.06!Názvy_tisku</vt:lpstr>
      <vt:lpstr>SO.07!Názvy_tisku</vt:lpstr>
      <vt:lpstr>'SO.08 '!Názvy_tisku</vt:lpstr>
      <vt:lpstr>SO.10!Názvy_tisku</vt:lpstr>
      <vt:lpstr>' PS 01'!Oblast_tisku</vt:lpstr>
      <vt:lpstr>' PS 02'!Oblast_tisku</vt:lpstr>
      <vt:lpstr>' PS 03'!Oblast_tisku</vt:lpstr>
      <vt:lpstr>' PS 04'!Oblast_tisku</vt:lpstr>
      <vt:lpstr>' PS 05'!Oblast_tisku</vt:lpstr>
      <vt:lpstr>' PS 06'!Oblast_tisku</vt:lpstr>
      <vt:lpstr>' PS 07'!Oblast_tisku</vt:lpstr>
      <vt:lpstr>'Obecna PS'!Oblast_tisku</vt:lpstr>
      <vt:lpstr>'Rekap PS'!Oblast_tisku</vt:lpstr>
      <vt:lpstr>'Rekapitulace stavby'!Oblast_tisku</vt:lpstr>
      <vt:lpstr>SO.01!Oblast_tisku</vt:lpstr>
      <vt:lpstr>SO.02!Oblast_tisku</vt:lpstr>
      <vt:lpstr>SO.03!Oblast_tisku</vt:lpstr>
      <vt:lpstr>SO.04!Oblast_tisku</vt:lpstr>
      <vt:lpstr>'SO.05 '!Oblast_tisku</vt:lpstr>
      <vt:lpstr>SO.06!Oblast_tisku</vt:lpstr>
      <vt:lpstr>SO.07!Oblast_tisku</vt:lpstr>
      <vt:lpstr>'SO.08 '!Oblast_tisku</vt:lpstr>
      <vt:lpstr>SO.10!Oblast_tisku</vt:lpstr>
      <vt:lpstr>VRN!Oblast_tisku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Lasakova</dc:creator>
  <cp:lastModifiedBy>Martin Kotek</cp:lastModifiedBy>
  <cp:lastPrinted>2025-05-15T04:13:37Z</cp:lastPrinted>
  <dcterms:created xsi:type="dcterms:W3CDTF">2025-05-11T23:51:46Z</dcterms:created>
  <dcterms:modified xsi:type="dcterms:W3CDTF">2025-05-27T13:06:21Z</dcterms:modified>
</cp:coreProperties>
</file>